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tronglifts 5×5 Plus" sheetId="2" r:id="rId5"/>
    <sheet state="visible" name="Get the app" sheetId="3" r:id="rId6"/>
    <sheet state="visible" name="Get daily tips" sheetId="4" r:id="rId7"/>
    <sheet state="hidden" name="Calc" sheetId="5" r:id="rId8"/>
    <sheet state="hidden" name="Substitute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9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9">
      <text>
        <t xml:space="preserve">Rate of perceived effort. How many more reps could you have done if you had taken that set to failure.
- 0 == rpe 10
- 1 == rpe 9
- 2 == rpe 8
- 3 == rpe 7</t>
      </text>
    </comment>
    <comment authorId="0" ref="G19">
      <text>
        <t xml:space="preserve">Your estmated one rep max based on the weight x reps x RPE you entered.
Don't touch this, it's auto calculated.
</t>
      </text>
    </comment>
    <comment authorId="0" ref="H19">
      <text>
        <t xml:space="preserve">How much weight you'll add per week on each exercise.
You'll progress better if you use smaller increments on the Bench, Overhead Press and Barbell Row.
</t>
      </text>
    </comment>
    <comment authorId="0" ref="I19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sharedStrings.xml><?xml version="1.0" encoding="utf-8"?>
<sst xmlns="http://schemas.openxmlformats.org/spreadsheetml/2006/main" count="179" uniqueCount="126">
  <si>
    <t>To edit this sheet, tap file &gt; make a copy</t>
  </si>
  <si>
    <t>Stronglifts 5×5 Plus</t>
  </si>
  <si>
    <t>v1.4, last updated Jan 12th,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</si>
  <si>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</si>
  <si>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</si>
  <si>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</si>
  <si>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https://stronglifts.com/spreadsheet/stronglifts-5x5-plus/</t>
  </si>
  <si>
    <t>Program guide</t>
  </si>
  <si>
    <t>https://stronglifts.com/stronglifts-5x5/plus/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</si>
  <si>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</si>
  <si>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</si>
  <si>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</si>
  <si>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</si>
  <si>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</si>
  <si>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</si>
  <si>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</si>
  <si>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</si>
  <si>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</si>
  <si>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</si>
  <si>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</si>
  <si>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</si>
  <si>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and program variation (C16-17)</t>
  </si>
  <si>
    <t>3. Enter your weights x reps RPE (C20-E28)</t>
  </si>
  <si>
    <t>4. Tap the titles for a description of each setting (C14-H14)</t>
  </si>
  <si>
    <t>5. Use the Stronglifts app, it takes this sheet to the next level</t>
  </si>
  <si>
    <t>NOTE: the starting weights are slightly different in the Stronglifts app (the app uses a better algorithm).</t>
  </si>
  <si>
    <t>Weight unit</t>
  </si>
  <si>
    <t>Pound</t>
  </si>
  <si>
    <t>Exercise</t>
  </si>
  <si>
    <t>Workout</t>
  </si>
  <si>
    <t>Weight</t>
  </si>
  <si>
    <t>Reps</t>
  </si>
  <si>
    <t>RPE</t>
  </si>
  <si>
    <t>e1RM</t>
  </si>
  <si>
    <t>Increment</t>
  </si>
  <si>
    <t>On-ramp</t>
  </si>
  <si>
    <t>Squat</t>
  </si>
  <si>
    <t>A</t>
  </si>
  <si>
    <t>Bench Press</t>
  </si>
  <si>
    <t>Barbell Row</t>
  </si>
  <si>
    <t>Situps</t>
  </si>
  <si>
    <t>Deadlift</t>
  </si>
  <si>
    <t>B</t>
  </si>
  <si>
    <t>Overhead Press</t>
  </si>
  <si>
    <t>Dips</t>
  </si>
  <si>
    <t>Hanging Knee Raises</t>
  </si>
  <si>
    <t>Incline Bench Press</t>
  </si>
  <si>
    <t>C</t>
  </si>
  <si>
    <t>Pullups</t>
  </si>
  <si>
    <t>Dumbbell Bench Press</t>
  </si>
  <si>
    <t>Dumbbell Row</t>
  </si>
  <si>
    <t>Skullcrushers</t>
  </si>
  <si>
    <t>Barbell Curl</t>
  </si>
  <si>
    <t>Standing Calf Raises</t>
  </si>
  <si>
    <t>Ab Wheel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</si>
  <si>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</si>
  <si>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</si>
  <si>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</si>
  <si>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</si>
  <si>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</si>
  <si>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</si>
  <si>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</si>
  <si>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</si>
  <si>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</si>
  <si>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</si>
  <si>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</si>
  <si>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</si>
  <si>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</si>
  <si>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Day</t>
  </si>
  <si>
    <t>Set</t>
  </si>
  <si>
    <t>Workout A</t>
  </si>
  <si>
    <t>Many programs possible, including:</t>
  </si>
  <si>
    <t>Stronglifts 5x5 Intermediate</t>
  </si>
  <si>
    <t>Stronglifts 5x5 Ultra</t>
  </si>
  <si>
    <t>Stronglifts 5x5 Ultra Max</t>
  </si>
  <si>
    <t>Madcow 5x5</t>
  </si>
  <si>
    <t>Etc</t>
  </si>
  <si>
    <r>
      <rPr>
        <rFont val="sans-serif"/>
      </rPr>
      <t xml:space="preserve">Check out: </t>
    </r>
    <r>
      <rPr>
        <rFont val="sans-serif"/>
        <color rgb="FF1155CC"/>
        <u/>
      </rPr>
      <t>https://stronglifts.com/program/</t>
    </r>
  </si>
  <si>
    <t>Workout B</t>
  </si>
  <si>
    <t>Workout C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</si>
  <si>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</si>
  <si>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</si>
  <si>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</si>
  <si>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</si>
  <si>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</si>
  <si>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</si>
  <si>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</si>
  <si>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</si>
  <si>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</si>
  <si>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</si>
  <si>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</si>
  <si>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</si>
  <si>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</si>
  <si>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</si>
  <si>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</si>
  <si>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</si>
  <si>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Squat low bar</t>
  </si>
  <si>
    <t>Close Grip Bench Press</t>
  </si>
  <si>
    <t>Sumo Deadlift</t>
  </si>
  <si>
    <t>Overhead Press Seated</t>
  </si>
  <si>
    <t>Squat high bar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</si>
  <si>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</si>
  <si>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</si>
  <si>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</si>
  <si>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</si>
  <si>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</si>
  <si>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</si>
  <si>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</si>
  <si>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</si>
  <si>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Stiff Leg Deadlift</t>
  </si>
  <si>
    <t>Dumbbell Overhead Press</t>
  </si>
  <si>
    <t>T-bar Row</t>
  </si>
  <si>
    <t>Front Squat</t>
  </si>
  <si>
    <t>Rack Pull</t>
  </si>
  <si>
    <t>Dumbbell Overhead Press Seated</t>
  </si>
  <si>
    <t>Chinups</t>
  </si>
  <si>
    <t>Leg Press</t>
  </si>
  <si>
    <t>Smith Machine Bench</t>
  </si>
  <si>
    <t>Dumbbell Romanian Deadlift</t>
  </si>
  <si>
    <t>Landmine Overhead Press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</si>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</sst>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34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sz val="14.0"/>
      <color rgb="FFFFFFFF"/>
      <name val="Arial"/>
      <scheme val="minor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Sans-serif"/>
    </font>
    <font>
      <sz val="12.0"/>
      <color rgb="FF0000FF"/>
      <name val="Sans-serif"/>
    </font>
    <font>
      <b/>
      <sz val="18.0"/>
      <color theme="1"/>
      <name val="Arial"/>
      <scheme val="minor"/>
    </font>
    <font>
      <b/>
      <sz val="12.0"/>
      <color theme="1"/>
      <name val="Sans-serif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u/>
      <sz val="18.0"/>
      <color theme="1"/>
      <name val="Arial"/>
    </font>
    <font/>
    <font>
      <u/>
      <color rgb="FF0000FF"/>
      <name val="Sans-serif"/>
    </font>
    <font>
      <b/>
      <color rgb="FF000000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  <font>
      <b/>
      <color theme="1"/>
      <name val="Arial"/>
      <scheme val="minor"/>
    </font>
    <font>
      <u/>
      <color rgb="FF0000FF"/>
      <name val="Sans-serif"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</fills>
  <borders count="37">
    <border/>
    <border>
      <bottom style="thick">
        <color rgb="FF000000"/>
      </bottom>
    </border>
    <border>
      <top style="thick">
        <color rgb="FF000000"/>
      </top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left style="thick">
        <color rgb="FF000000"/>
      </left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  <top style="thick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right style="thick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9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8" numFmtId="0" xfId="0" applyFont="1"/>
    <xf borderId="0" fillId="0" fontId="3" numFmtId="0" xfId="0" applyAlignment="1" applyFont="1">
      <alignment horizontal="left"/>
    </xf>
    <xf borderId="0" fillId="0" fontId="9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/>
    </xf>
    <xf borderId="0" fillId="0" fontId="4" numFmtId="9" xfId="0" applyAlignment="1" applyFont="1" applyNumberFormat="1">
      <alignment vertical="bottom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readingOrder="0"/>
    </xf>
    <xf borderId="0" fillId="4" fontId="12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4" fontId="13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4" fontId="11" numFmtId="0" xfId="0" applyAlignment="1" applyFont="1">
      <alignment shrinkToFit="0" vertical="bottom" wrapText="0"/>
    </xf>
    <xf borderId="0" fillId="0" fontId="15" numFmtId="0" xfId="0" applyAlignment="1" applyFont="1">
      <alignment readingOrder="0"/>
    </xf>
    <xf borderId="0" fillId="4" fontId="4" numFmtId="0" xfId="0" applyAlignment="1" applyFont="1">
      <alignment vertical="bottom"/>
    </xf>
    <xf borderId="2" fillId="3" fontId="5" numFmtId="0" xfId="0" applyAlignment="1" applyBorder="1" applyFont="1">
      <alignment shrinkToFit="0" vertical="bottom" wrapText="0"/>
    </xf>
    <xf borderId="0" fillId="0" fontId="4" numFmtId="0" xfId="0" applyAlignment="1" applyFont="1">
      <alignment vertical="bottom"/>
    </xf>
    <xf borderId="0" fillId="0" fontId="16" numFmtId="0" xfId="0" applyAlignment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5" numFmtId="0" xfId="0" applyAlignment="1" applyFont="1">
      <alignment horizontal="left" readingOrder="0"/>
    </xf>
    <xf borderId="0" fillId="0" fontId="18" numFmtId="0" xfId="0" applyAlignment="1" applyFont="1">
      <alignment horizontal="left" readingOrder="0"/>
    </xf>
    <xf borderId="3" fillId="0" fontId="19" numFmtId="0" xfId="0" applyAlignment="1" applyBorder="1" applyFont="1">
      <alignment horizontal="left"/>
    </xf>
    <xf borderId="4" fillId="0" fontId="18" numFmtId="0" xfId="0" applyAlignment="1" applyBorder="1" applyFont="1">
      <alignment horizontal="center" shrinkToFit="0" vertical="bottom" wrapText="1"/>
    </xf>
    <xf borderId="0" fillId="0" fontId="19" numFmtId="0" xfId="0" applyAlignment="1" applyFont="1">
      <alignment horizontal="right" readingOrder="0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readingOrder="0" shrinkToFit="0" vertical="bottom" wrapText="1"/>
    </xf>
    <xf borderId="0" fillId="0" fontId="1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20" numFmtId="0" xfId="0" applyAlignment="1" applyFont="1">
      <alignment horizontal="left" readingOrder="0"/>
    </xf>
    <xf borderId="5" fillId="0" fontId="15" numFmtId="0" xfId="0" applyAlignment="1" applyBorder="1" applyFont="1">
      <alignment horizontal="center" vertical="bottom"/>
    </xf>
    <xf borderId="2" fillId="5" fontId="20" numFmtId="0" xfId="0" applyAlignment="1" applyBorder="1" applyFill="1" applyFont="1">
      <alignment horizontal="right" readingOrder="0" vertical="bottom"/>
    </xf>
    <xf borderId="0" fillId="5" fontId="20" numFmtId="0" xfId="0" applyAlignment="1" applyFont="1">
      <alignment horizontal="right" readingOrder="0" vertical="bottom"/>
    </xf>
    <xf borderId="0" fillId="5" fontId="21" numFmtId="1" xfId="0" applyAlignment="1" applyFont="1" applyNumberFormat="1">
      <alignment horizontal="right" vertical="bottom"/>
    </xf>
    <xf borderId="0" fillId="6" fontId="21" numFmtId="164" xfId="0" applyAlignment="1" applyFill="1" applyFont="1" applyNumberForma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0" xfId="0" applyAlignment="1" applyFont="1">
      <alignment horizontal="right" vertical="bottom"/>
    </xf>
    <xf borderId="0" fillId="0" fontId="4" numFmtId="0" xfId="0" applyAlignment="1" applyFont="1">
      <alignment horizontal="left" readingOrder="0"/>
    </xf>
    <xf borderId="6" fillId="0" fontId="15" numFmtId="0" xfId="0" applyAlignment="1" applyBorder="1" applyFont="1">
      <alignment horizontal="center" vertical="bottom"/>
    </xf>
    <xf borderId="7" fillId="5" fontId="21" numFmtId="0" xfId="0" applyAlignment="1" applyBorder="1" applyFont="1">
      <alignment horizontal="right" vertical="bottom"/>
    </xf>
    <xf borderId="7" fillId="5" fontId="21" numFmtId="1" xfId="0" applyAlignment="1" applyBorder="1" applyFont="1" applyNumberFormat="1">
      <alignment horizontal="right" vertical="bottom"/>
    </xf>
    <xf borderId="7" fillId="6" fontId="21" numFmtId="164" xfId="0" applyAlignment="1" applyBorder="1" applyFont="1" applyNumberFormat="1">
      <alignment horizontal="right" vertical="bottom"/>
    </xf>
    <xf borderId="7" fillId="5" fontId="21" numFmtId="0" xfId="0" applyAlignment="1" applyBorder="1" applyFont="1">
      <alignment horizontal="right" vertical="bottom"/>
    </xf>
    <xf borderId="8" fillId="0" fontId="20" numFmtId="0" xfId="0" applyAlignment="1" applyBorder="1" applyFont="1">
      <alignment horizontal="left" readingOrder="0"/>
    </xf>
    <xf borderId="0" fillId="0" fontId="4" numFmtId="0" xfId="0" applyAlignment="1" applyFont="1">
      <alignment readingOrder="0" vertical="bottom"/>
    </xf>
    <xf borderId="7" fillId="0" fontId="20" numFmtId="0" xfId="0" applyAlignment="1" applyBorder="1" applyFont="1">
      <alignment horizontal="left" readingOrder="0"/>
    </xf>
    <xf borderId="5" fillId="0" fontId="15" numFmtId="165" xfId="0" applyAlignment="1" applyBorder="1" applyFont="1" applyNumberFormat="1">
      <alignment horizontal="center" vertical="bottom"/>
    </xf>
    <xf borderId="0" fillId="0" fontId="4" numFmtId="0" xfId="0" applyFont="1"/>
    <xf borderId="0" fillId="0" fontId="4" numFmtId="165" xfId="0" applyAlignment="1" applyFont="1" applyNumberFormat="1">
      <alignment horizontal="right"/>
    </xf>
    <xf borderId="0" fillId="0" fontId="4" numFmtId="0" xfId="0" applyAlignment="1" applyFont="1">
      <alignment horizontal="right"/>
    </xf>
    <xf borderId="0" fillId="0" fontId="22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center" readingOrder="0" vertical="bottom"/>
    </xf>
    <xf borderId="9" fillId="0" fontId="3" numFmtId="0" xfId="0" applyAlignment="1" applyBorder="1" applyFont="1">
      <alignment horizontal="center" readingOrder="0" vertical="bottom"/>
    </xf>
    <xf borderId="10" fillId="0" fontId="23" numFmtId="0" xfId="0" applyBorder="1" applyFont="1"/>
    <xf borderId="11" fillId="0" fontId="3" numFmtId="0" xfId="0" applyAlignment="1" applyBorder="1" applyFont="1">
      <alignment horizontal="center" readingOrder="0" vertical="bottom"/>
    </xf>
    <xf borderId="12" fillId="0" fontId="23" numFmtId="0" xfId="0" applyBorder="1" applyFont="1"/>
    <xf borderId="0" fillId="0" fontId="1" numFmtId="0" xfId="0" applyFont="1"/>
    <xf borderId="0" fillId="3" fontId="5" numFmtId="0" xfId="0" applyAlignment="1" applyFont="1">
      <alignment vertical="bottom"/>
    </xf>
    <xf borderId="0" fillId="0" fontId="3" numFmtId="0" xfId="0" applyAlignment="1" applyFont="1">
      <alignment vertical="bottom"/>
    </xf>
    <xf borderId="13" fillId="0" fontId="3" numFmtId="0" xfId="0" applyAlignment="1" applyBorder="1" applyFont="1">
      <alignment readingOrder="0" vertical="bottom"/>
    </xf>
    <xf borderId="14" fillId="0" fontId="3" numFmtId="0" xfId="0" applyAlignment="1" applyBorder="1" applyFont="1">
      <alignment horizontal="left" vertical="bottom"/>
    </xf>
    <xf borderId="14" fillId="0" fontId="3" numFmtId="0" xfId="0" applyAlignment="1" applyBorder="1" applyFont="1">
      <alignment horizontal="center" readingOrder="0" vertical="bottom"/>
    </xf>
    <xf borderId="15" fillId="0" fontId="3" numFmtId="0" xfId="0" applyAlignment="1" applyBorder="1" applyFont="1">
      <alignment horizontal="center" vertical="bottom"/>
    </xf>
    <xf borderId="16" fillId="0" fontId="3" numFmtId="0" xfId="0" applyAlignment="1" applyBorder="1" applyFont="1">
      <alignment horizontal="center" readingOrder="0" vertical="bottom"/>
    </xf>
    <xf borderId="16" fillId="0" fontId="3" numFmtId="0" xfId="0" applyAlignment="1" applyBorder="1" applyFont="1">
      <alignment horizontal="center" vertical="bottom"/>
    </xf>
    <xf borderId="17" fillId="0" fontId="3" numFmtId="0" xfId="0" applyAlignment="1" applyBorder="1" applyFont="1">
      <alignment horizontal="center" readingOrder="0" vertical="bottom"/>
    </xf>
    <xf borderId="18" fillId="7" fontId="14" numFmtId="0" xfId="0" applyAlignment="1" applyBorder="1" applyFill="1" applyFont="1">
      <alignment readingOrder="0" vertical="center"/>
    </xf>
    <xf borderId="2" fillId="7" fontId="4" numFmtId="0" xfId="0" applyAlignment="1" applyBorder="1" applyFont="1">
      <alignment horizontal="left" readingOrder="0" vertical="center"/>
    </xf>
    <xf borderId="2" fillId="7" fontId="4" numFmtId="0" xfId="0" applyAlignment="1" applyBorder="1" applyFont="1">
      <alignment horizontal="center" readingOrder="0"/>
    </xf>
    <xf borderId="14" fillId="7" fontId="15" numFmtId="0" xfId="0" applyAlignment="1" applyBorder="1" applyFont="1">
      <alignment horizontal="center" vertical="bottom"/>
    </xf>
    <xf borderId="19" fillId="7" fontId="4" numFmtId="0" xfId="0" applyAlignment="1" applyBorder="1" applyFont="1">
      <alignment horizontal="center" vertical="bottom"/>
    </xf>
    <xf borderId="20" fillId="7" fontId="4" numFmtId="0" xfId="0" applyAlignment="1" applyBorder="1" applyFont="1">
      <alignment horizontal="center" vertical="bottom"/>
    </xf>
    <xf borderId="21" fillId="0" fontId="23" numFmtId="0" xfId="0" applyBorder="1" applyFont="1"/>
    <xf borderId="0" fillId="7" fontId="4" numFmtId="0" xfId="0" applyAlignment="1" applyFont="1">
      <alignment horizontal="center" readingOrder="0"/>
    </xf>
    <xf borderId="22" fillId="7" fontId="4" numFmtId="0" xfId="0" applyAlignment="1" applyBorder="1" applyFont="1">
      <alignment horizontal="center" vertical="bottom"/>
    </xf>
    <xf borderId="23" fillId="7" fontId="4" numFmtId="0" xfId="0" applyAlignment="1" applyBorder="1" applyFont="1">
      <alignment horizontal="center" vertical="bottom"/>
    </xf>
    <xf borderId="24" fillId="7" fontId="4" numFmtId="0" xfId="0" applyAlignment="1" applyBorder="1" applyFont="1">
      <alignment horizontal="center" vertical="bottom"/>
    </xf>
    <xf borderId="0" fillId="0" fontId="14" numFmtId="0" xfId="0" applyAlignment="1" applyFont="1">
      <alignment vertical="bottom"/>
    </xf>
    <xf borderId="22" fillId="7" fontId="4" numFmtId="0" xfId="0" applyAlignment="1" applyBorder="1" applyFont="1">
      <alignment horizontal="center" vertical="bottom"/>
    </xf>
    <xf borderId="0" fillId="0" fontId="15" numFmtId="0" xfId="0" applyAlignment="1" applyFont="1">
      <alignment vertical="bottom"/>
    </xf>
    <xf borderId="0" fillId="0" fontId="15" numFmtId="0" xfId="0" applyAlignment="1" applyFont="1">
      <alignment shrinkToFit="0" vertical="bottom" wrapText="1"/>
    </xf>
    <xf borderId="0" fillId="0" fontId="15" numFmtId="0" xfId="0" applyAlignment="1" applyFont="1">
      <alignment readingOrder="0" shrinkToFit="0" vertical="bottom" wrapText="1"/>
    </xf>
    <xf borderId="8" fillId="7" fontId="4" numFmtId="0" xfId="0" applyAlignment="1" applyBorder="1" applyFont="1">
      <alignment horizontal="left" readingOrder="0" vertical="center"/>
    </xf>
    <xf borderId="8" fillId="7" fontId="4" numFmtId="0" xfId="0" applyAlignment="1" applyBorder="1" applyFont="1">
      <alignment horizontal="center" readingOrder="0"/>
    </xf>
    <xf borderId="25" fillId="7" fontId="15" numFmtId="0" xfId="0" applyAlignment="1" applyBorder="1" applyFont="1">
      <alignment horizontal="center" vertical="bottom"/>
    </xf>
    <xf borderId="26" fillId="7" fontId="4" numFmtId="0" xfId="0" applyAlignment="1" applyBorder="1" applyFont="1">
      <alignment horizontal="center" vertical="bottom"/>
    </xf>
    <xf borderId="27" fillId="7" fontId="4" numFmtId="0" xfId="0" applyAlignment="1" applyBorder="1" applyFont="1">
      <alignment horizontal="center" vertical="bottom"/>
    </xf>
    <xf borderId="0" fillId="0" fontId="24" numFmtId="0" xfId="0" applyAlignment="1" applyFont="1">
      <alignment vertical="bottom"/>
    </xf>
    <xf borderId="7" fillId="0" fontId="23" numFmtId="0" xfId="0" applyBorder="1" applyFont="1"/>
    <xf borderId="7" fillId="7" fontId="4" numFmtId="0" xfId="0" applyAlignment="1" applyBorder="1" applyFont="1">
      <alignment horizontal="center" readingOrder="0"/>
    </xf>
    <xf borderId="28" fillId="7" fontId="4" numFmtId="0" xfId="0" applyAlignment="1" applyBorder="1" applyFont="1">
      <alignment horizontal="center" vertical="bottom"/>
    </xf>
    <xf borderId="29" fillId="7" fontId="4" numFmtId="0" xfId="0" applyAlignment="1" applyBorder="1" applyFont="1">
      <alignment horizontal="center" vertical="bottom"/>
    </xf>
    <xf borderId="30" fillId="7" fontId="4" numFmtId="0" xfId="0" applyAlignment="1" applyBorder="1" applyFont="1">
      <alignment horizontal="center" vertical="bottom"/>
    </xf>
    <xf borderId="25" fillId="7" fontId="15" numFmtId="0" xfId="0" applyAlignment="1" applyBorder="1" applyFont="1">
      <alignment horizontal="center" readingOrder="0" vertical="bottom"/>
    </xf>
    <xf borderId="22" fillId="7" fontId="4" numFmtId="0" xfId="0" applyAlignment="1" applyBorder="1" applyFont="1">
      <alignment horizontal="center" readingOrder="0" vertical="bottom"/>
    </xf>
    <xf borderId="28" fillId="7" fontId="4" numFmtId="0" xfId="0" applyAlignment="1" applyBorder="1" applyFont="1">
      <alignment horizontal="center" readingOrder="0" vertical="bottom"/>
    </xf>
    <xf borderId="0" fillId="7" fontId="4" numFmtId="0" xfId="0" applyAlignment="1" applyFont="1">
      <alignment horizontal="left" readingOrder="0" vertical="center"/>
    </xf>
    <xf borderId="22" fillId="7" fontId="15" numFmtId="0" xfId="0" applyAlignment="1" applyBorder="1" applyFont="1">
      <alignment horizontal="center" readingOrder="0" vertical="bottom"/>
    </xf>
    <xf borderId="31" fillId="0" fontId="23" numFmtId="0" xfId="0" applyBorder="1" applyFont="1"/>
    <xf borderId="1" fillId="0" fontId="23" numFmtId="0" xfId="0" applyBorder="1" applyFont="1"/>
    <xf borderId="1" fillId="7" fontId="4" numFmtId="0" xfId="0" applyAlignment="1" applyBorder="1" applyFont="1">
      <alignment horizontal="center" readingOrder="0"/>
    </xf>
    <xf borderId="32" fillId="7" fontId="4" numFmtId="0" xfId="0" applyAlignment="1" applyBorder="1" applyFont="1">
      <alignment horizontal="center" readingOrder="0" vertical="bottom"/>
    </xf>
    <xf borderId="33" fillId="7" fontId="4" numFmtId="0" xfId="0" applyAlignment="1" applyBorder="1" applyFont="1">
      <alignment horizontal="center" vertical="bottom"/>
    </xf>
    <xf borderId="3" fillId="7" fontId="4" numFmtId="0" xfId="0" applyAlignment="1" applyBorder="1" applyFont="1">
      <alignment horizontal="center" vertical="bottom"/>
    </xf>
    <xf borderId="21" fillId="8" fontId="25" numFmtId="0" xfId="0" applyAlignment="1" applyBorder="1" applyFill="1" applyFont="1">
      <alignment readingOrder="0" vertical="center"/>
    </xf>
    <xf borderId="22" fillId="8" fontId="4" numFmtId="0" xfId="0" applyAlignment="1" applyBorder="1" applyFont="1">
      <alignment horizontal="left" readingOrder="0" vertical="center"/>
    </xf>
    <xf borderId="0" fillId="8" fontId="4" numFmtId="0" xfId="0" applyAlignment="1" applyFont="1">
      <alignment horizontal="center" readingOrder="0"/>
    </xf>
    <xf borderId="22" fillId="8" fontId="4" numFmtId="0" xfId="0" applyAlignment="1" applyBorder="1" applyFont="1">
      <alignment horizontal="center" vertical="bottom"/>
    </xf>
    <xf borderId="23" fillId="8" fontId="4" numFmtId="0" xfId="0" applyAlignment="1" applyBorder="1" applyFont="1">
      <alignment horizontal="center" vertical="bottom"/>
    </xf>
    <xf borderId="24" fillId="8" fontId="4" numFmtId="0" xfId="0" applyAlignment="1" applyBorder="1" applyFont="1">
      <alignment horizontal="center" vertical="bottom"/>
    </xf>
    <xf borderId="22" fillId="0" fontId="23" numFmtId="0" xfId="0" applyBorder="1" applyFont="1"/>
    <xf borderId="22" fillId="8" fontId="4" numFmtId="0" xfId="0" applyAlignment="1" applyBorder="1" applyFont="1">
      <alignment horizontal="center" readingOrder="0" vertical="bottom"/>
    </xf>
    <xf borderId="28" fillId="0" fontId="23" numFmtId="0" xfId="0" applyBorder="1" applyFont="1"/>
    <xf borderId="7" fillId="8" fontId="4" numFmtId="0" xfId="0" applyAlignment="1" applyBorder="1" applyFont="1">
      <alignment horizontal="center" readingOrder="0"/>
    </xf>
    <xf borderId="28" fillId="8" fontId="4" numFmtId="0" xfId="0" applyAlignment="1" applyBorder="1" applyFont="1">
      <alignment horizontal="center" readingOrder="0" vertical="bottom"/>
    </xf>
    <xf borderId="29" fillId="8" fontId="4" numFmtId="0" xfId="0" applyAlignment="1" applyBorder="1" applyFont="1">
      <alignment horizontal="center" vertical="bottom"/>
    </xf>
    <xf borderId="30" fillId="8" fontId="4" numFmtId="0" xfId="0" applyAlignment="1" applyBorder="1" applyFont="1">
      <alignment horizontal="center" vertical="bottom"/>
    </xf>
    <xf borderId="25" fillId="8" fontId="4" numFmtId="0" xfId="0" applyAlignment="1" applyBorder="1" applyFont="1">
      <alignment horizontal="left" readingOrder="0" vertical="center"/>
    </xf>
    <xf borderId="0" fillId="8" fontId="4" numFmtId="0" xfId="0" applyAlignment="1" applyFont="1">
      <alignment horizontal="left" readingOrder="0" vertical="center"/>
    </xf>
    <xf borderId="22" fillId="8" fontId="15" numFmtId="0" xfId="0" applyAlignment="1" applyBorder="1" applyFont="1">
      <alignment horizontal="center" readingOrder="0" vertical="bottom"/>
    </xf>
    <xf borderId="1" fillId="8" fontId="4" numFmtId="0" xfId="0" applyAlignment="1" applyBorder="1" applyFont="1">
      <alignment horizontal="center" readingOrder="0"/>
    </xf>
    <xf borderId="32" fillId="8" fontId="15" numFmtId="0" xfId="0" applyAlignment="1" applyBorder="1" applyFont="1">
      <alignment horizontal="center" readingOrder="0" vertical="bottom"/>
    </xf>
    <xf borderId="33" fillId="8" fontId="4" numFmtId="0" xfId="0" applyAlignment="1" applyBorder="1" applyFont="1">
      <alignment horizontal="center" vertical="bottom"/>
    </xf>
    <xf borderId="3" fillId="8" fontId="4" numFmtId="0" xfId="0" applyAlignment="1" applyBorder="1" applyFont="1">
      <alignment horizontal="center" vertical="bottom"/>
    </xf>
    <xf borderId="18" fillId="9" fontId="14" numFmtId="0" xfId="0" applyAlignment="1" applyBorder="1" applyFill="1" applyFont="1">
      <alignment readingOrder="0" vertical="center"/>
    </xf>
    <xf borderId="14" fillId="9" fontId="4" numFmtId="0" xfId="0" applyAlignment="1" applyBorder="1" applyFont="1">
      <alignment horizontal="left" readingOrder="0" vertical="center"/>
    </xf>
    <xf borderId="2" fillId="9" fontId="4" numFmtId="0" xfId="0" applyAlignment="1" applyBorder="1" applyFont="1">
      <alignment horizontal="center" readingOrder="0"/>
    </xf>
    <xf borderId="14" fillId="9" fontId="15" numFmtId="0" xfId="0" applyAlignment="1" applyBorder="1" applyFont="1">
      <alignment horizontal="center" readingOrder="0" vertical="bottom"/>
    </xf>
    <xf borderId="2" fillId="9" fontId="4" numFmtId="0" xfId="0" applyAlignment="1" applyBorder="1" applyFont="1">
      <alignment horizontal="center" vertical="bottom"/>
    </xf>
    <xf borderId="20" fillId="9" fontId="4" numFmtId="0" xfId="0" applyAlignment="1" applyBorder="1" applyFont="1">
      <alignment horizontal="center" vertical="bottom"/>
    </xf>
    <xf borderId="0" fillId="9" fontId="4" numFmtId="0" xfId="0" applyAlignment="1" applyFont="1">
      <alignment horizontal="center" readingOrder="0"/>
    </xf>
    <xf borderId="22" fillId="9" fontId="15" numFmtId="0" xfId="0" applyAlignment="1" applyBorder="1" applyFont="1">
      <alignment horizontal="center" readingOrder="0" vertical="bottom"/>
    </xf>
    <xf borderId="0" fillId="9" fontId="4" numFmtId="0" xfId="0" applyAlignment="1" applyFont="1">
      <alignment horizontal="center" vertical="bottom"/>
    </xf>
    <xf borderId="24" fillId="9" fontId="4" numFmtId="0" xfId="0" applyAlignment="1" applyBorder="1" applyFont="1">
      <alignment horizontal="center" vertical="bottom"/>
    </xf>
    <xf borderId="25" fillId="9" fontId="4" numFmtId="0" xfId="0" applyAlignment="1" applyBorder="1" applyFont="1">
      <alignment horizontal="left" readingOrder="0" vertical="center"/>
    </xf>
    <xf borderId="8" fillId="9" fontId="4" numFmtId="0" xfId="0" applyAlignment="1" applyBorder="1" applyFont="1">
      <alignment horizontal="center" readingOrder="0"/>
    </xf>
    <xf borderId="25" fillId="9" fontId="15" numFmtId="0" xfId="0" applyAlignment="1" applyBorder="1" applyFont="1">
      <alignment horizontal="center" readingOrder="0" vertical="bottom"/>
    </xf>
    <xf borderId="8" fillId="9" fontId="4" numFmtId="0" xfId="0" applyAlignment="1" applyBorder="1" applyFont="1">
      <alignment horizontal="center" vertical="bottom"/>
    </xf>
    <xf borderId="27" fillId="9" fontId="4" numFmtId="0" xfId="0" applyAlignment="1" applyBorder="1" applyFont="1">
      <alignment horizontal="center" vertical="bottom"/>
    </xf>
    <xf borderId="7" fillId="9" fontId="4" numFmtId="0" xfId="0" applyAlignment="1" applyBorder="1" applyFont="1">
      <alignment horizontal="center" readingOrder="0"/>
    </xf>
    <xf borderId="28" fillId="9" fontId="15" numFmtId="0" xfId="0" applyAlignment="1" applyBorder="1" applyFont="1">
      <alignment horizontal="center" readingOrder="0" vertical="bottom"/>
    </xf>
    <xf borderId="7" fillId="9" fontId="4" numFmtId="0" xfId="0" applyAlignment="1" applyBorder="1" applyFont="1">
      <alignment horizontal="center" vertical="bottom"/>
    </xf>
    <xf borderId="30" fillId="9" fontId="4" numFmtId="0" xfId="0" applyAlignment="1" applyBorder="1" applyFont="1">
      <alignment horizontal="center" vertical="bottom"/>
    </xf>
    <xf borderId="22" fillId="9" fontId="4" numFmtId="0" xfId="0" applyAlignment="1" applyBorder="1" applyFont="1">
      <alignment horizontal="left" readingOrder="0" vertical="center"/>
    </xf>
    <xf borderId="23" fillId="9" fontId="15" numFmtId="0" xfId="0" applyAlignment="1" applyBorder="1" applyFont="1">
      <alignment horizontal="center" readingOrder="0" vertical="bottom"/>
    </xf>
    <xf borderId="24" fillId="9" fontId="15" numFmtId="0" xfId="0" applyAlignment="1" applyBorder="1" applyFont="1">
      <alignment horizontal="center" readingOrder="0" vertical="bottom"/>
    </xf>
    <xf borderId="32" fillId="0" fontId="23" numFmtId="0" xfId="0" applyBorder="1" applyFont="1"/>
    <xf borderId="1" fillId="9" fontId="4" numFmtId="0" xfId="0" applyAlignment="1" applyBorder="1" applyFont="1">
      <alignment horizontal="center" readingOrder="0"/>
    </xf>
    <xf borderId="32" fillId="9" fontId="15" numFmtId="0" xfId="0" applyAlignment="1" applyBorder="1" applyFont="1">
      <alignment horizontal="center" readingOrder="0" vertical="bottom"/>
    </xf>
    <xf borderId="33" fillId="9" fontId="15" numFmtId="0" xfId="0" applyAlignment="1" applyBorder="1" applyFont="1">
      <alignment horizontal="center" readingOrder="0" vertical="bottom"/>
    </xf>
    <xf borderId="3" fillId="9" fontId="15" numFmtId="0" xfId="0" applyAlignment="1" applyBorder="1" applyFont="1">
      <alignment horizontal="center" readingOrder="0" vertical="bottom"/>
    </xf>
    <xf borderId="0" fillId="0" fontId="4" numFmtId="0" xfId="0" applyAlignment="1" applyFont="1">
      <alignment horizontal="left" readingOrder="0" vertical="center"/>
    </xf>
    <xf borderId="0" fillId="0" fontId="15" numFmtId="0" xfId="0" applyAlignment="1" applyFont="1">
      <alignment horizontal="center" readingOrder="0"/>
    </xf>
    <xf borderId="0" fillId="0" fontId="15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26" numFmtId="0" xfId="0" applyAlignment="1" applyFont="1">
      <alignment shrinkToFit="0" vertical="bottom" wrapText="0"/>
    </xf>
    <xf borderId="0" fillId="0" fontId="27" numFmtId="0" xfId="0" applyAlignment="1" applyFont="1">
      <alignment shrinkToFit="0" vertical="bottom" wrapText="0"/>
    </xf>
    <xf borderId="0" fillId="0" fontId="28" numFmtId="0" xfId="0" applyAlignment="1" applyFont="1">
      <alignment shrinkToFit="0" vertical="bottom" wrapText="0"/>
    </xf>
    <xf borderId="0" fillId="7" fontId="29" numFmtId="0" xfId="0" applyAlignment="1" applyFont="1">
      <alignment vertical="bottom"/>
    </xf>
    <xf borderId="0" fillId="7" fontId="4" numFmtId="0" xfId="0" applyAlignment="1" applyFont="1">
      <alignment vertical="bottom"/>
    </xf>
    <xf borderId="0" fillId="0" fontId="28" numFmtId="0" xfId="0" applyAlignment="1" applyFont="1">
      <alignment shrinkToFit="0" vertical="bottom" wrapText="0"/>
    </xf>
    <xf borderId="0" fillId="0" fontId="30" numFmtId="0" xfId="0" applyAlignment="1" applyFont="1">
      <alignment shrinkToFit="0" vertical="bottom" wrapText="0"/>
    </xf>
    <xf borderId="0" fillId="7" fontId="31" numFmtId="0" xfId="0" applyAlignment="1" applyFont="1">
      <alignment vertical="bottom"/>
    </xf>
    <xf borderId="0" fillId="0" fontId="4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34" fillId="0" fontId="4" numFmtId="0" xfId="0" applyAlignment="1" applyBorder="1" applyFont="1">
      <alignment horizontal="center"/>
    </xf>
    <xf borderId="35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36" fillId="0" fontId="3" numFmtId="0" xfId="0" applyAlignment="1" applyBorder="1" applyFont="1">
      <alignment horizontal="center"/>
    </xf>
    <xf borderId="0" fillId="0" fontId="4" numFmtId="165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0" fillId="0" fontId="32" numFmtId="0" xfId="0" applyFont="1"/>
    <xf borderId="0" fillId="0" fontId="3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7</xdr:row>
      <xdr:rowOff>190500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stronglifts-5x5-plus/" TargetMode="External"/><Relationship Id="rId3" Type="http://schemas.openxmlformats.org/officeDocument/2006/relationships/hyperlink" Target="https://stronglifts.com/stronglifts-5x5/plu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0"/>
      <c r="B8" s="19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0"/>
      <c r="B9" s="2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1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19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0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2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3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2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2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4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4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2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2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1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5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6.13"/>
    <col customWidth="1" min="3" max="3" width="21.75"/>
    <col customWidth="1" min="4" max="29" width="12.63"/>
    <col customWidth="1" min="30" max="30" width="41.75"/>
    <col customWidth="1" min="31" max="35" width="12.63"/>
  </cols>
  <sheetData>
    <row r="1">
      <c r="A1" s="1"/>
      <c r="B1" s="2" t="s">
        <v>0</v>
      </c>
      <c r="C1" s="3"/>
      <c r="D1" s="4"/>
      <c r="E1" s="3"/>
      <c r="F1" s="3"/>
      <c r="G1" s="3"/>
      <c r="H1" s="3"/>
      <c r="I1" s="3"/>
      <c r="J1" s="3"/>
      <c r="K1" s="3"/>
      <c r="L1" s="1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"/>
      <c r="AB1" s="5"/>
    </row>
    <row r="2">
      <c r="A2" s="7"/>
      <c r="B2" s="27" t="str">
        <f>'READ FIRST'!B2</f>
        <v>Stronglifts 5×5 Plus</v>
      </c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/>
      <c r="AB2" s="10"/>
    </row>
    <row r="3">
      <c r="A3" s="7"/>
      <c r="B3" s="11" t="s">
        <v>2</v>
      </c>
      <c r="C3" s="12"/>
      <c r="D3" s="12"/>
      <c r="E3" s="12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/>
      <c r="AB3" s="10"/>
    </row>
    <row r="4">
      <c r="A4" s="28"/>
      <c r="B4" s="29" t="s">
        <v>18</v>
      </c>
      <c r="C4" s="28"/>
      <c r="D4" s="10"/>
      <c r="E4" s="28"/>
      <c r="F4" s="28"/>
      <c r="G4" s="28"/>
      <c r="H4" s="28"/>
      <c r="I4" s="28"/>
      <c r="J4" s="28"/>
      <c r="K4" s="28"/>
      <c r="L4" s="10"/>
      <c r="M4" s="10"/>
      <c r="N4" s="10"/>
      <c r="O4" s="17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>
      <c r="A5" s="13"/>
      <c r="D5" s="16"/>
      <c r="E5" s="15"/>
      <c r="F5" s="15"/>
      <c r="G5" s="15"/>
      <c r="H5" s="15"/>
      <c r="I5" s="15"/>
      <c r="J5" s="15"/>
      <c r="K5" s="15"/>
      <c r="M5" s="10"/>
      <c r="N5" s="10"/>
      <c r="O5" s="1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>
      <c r="A6" s="13"/>
      <c r="D6" s="16"/>
      <c r="E6" s="15"/>
      <c r="F6" s="15"/>
      <c r="G6" s="15"/>
      <c r="H6" s="15"/>
      <c r="I6" s="15"/>
      <c r="J6" s="15"/>
      <c r="K6" s="15"/>
      <c r="M6" s="10"/>
      <c r="N6" s="10"/>
      <c r="O6" s="1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>
      <c r="A7" s="13"/>
      <c r="B7" s="30" t="s">
        <v>19</v>
      </c>
      <c r="D7" s="16"/>
      <c r="E7" s="15"/>
      <c r="F7" s="15"/>
      <c r="G7" s="15"/>
      <c r="H7" s="15"/>
      <c r="I7" s="15"/>
      <c r="J7" s="15"/>
      <c r="K7" s="15"/>
      <c r="M7" s="10"/>
      <c r="N7" s="10"/>
      <c r="O7" s="1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>
      <c r="A8" s="13"/>
      <c r="B8" s="31" t="s">
        <v>20</v>
      </c>
      <c r="D8" s="16"/>
      <c r="E8" s="15"/>
      <c r="F8" s="15"/>
      <c r="G8" s="15"/>
      <c r="H8" s="15"/>
      <c r="I8" s="15"/>
      <c r="J8" s="15"/>
      <c r="K8" s="15"/>
      <c r="M8" s="10"/>
      <c r="N8" s="10"/>
      <c r="O8" s="1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>
      <c r="A9" s="13"/>
      <c r="B9" s="25" t="s">
        <v>21</v>
      </c>
      <c r="D9" s="16"/>
      <c r="E9" s="15"/>
      <c r="F9" s="15"/>
      <c r="G9" s="15"/>
      <c r="H9" s="15"/>
      <c r="I9" s="15"/>
      <c r="J9" s="15"/>
      <c r="K9" s="15"/>
      <c r="M9" s="10"/>
      <c r="N9" s="10"/>
      <c r="O9" s="1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>
      <c r="A10" s="13"/>
      <c r="B10" s="25" t="s">
        <v>22</v>
      </c>
      <c r="C10" s="15"/>
      <c r="D10" s="16"/>
      <c r="E10" s="15"/>
      <c r="F10" s="15"/>
      <c r="G10" s="15"/>
      <c r="H10" s="15"/>
      <c r="I10" s="15"/>
      <c r="J10" s="15"/>
      <c r="K10" s="15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>
      <c r="A11" s="13"/>
      <c r="B11" s="32" t="s">
        <v>23</v>
      </c>
      <c r="C11" s="15"/>
      <c r="D11" s="16"/>
      <c r="E11" s="15"/>
      <c r="F11" s="15"/>
      <c r="G11" s="15"/>
      <c r="H11" s="15"/>
      <c r="I11" s="15"/>
      <c r="J11" s="15"/>
      <c r="K11" s="15"/>
      <c r="M11" s="10"/>
      <c r="N11" s="10"/>
      <c r="O11" s="1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>
      <c r="A12" s="13"/>
      <c r="B12" s="31" t="s">
        <v>24</v>
      </c>
      <c r="C12" s="15"/>
      <c r="D12" s="16"/>
      <c r="E12" s="15"/>
      <c r="F12" s="15"/>
      <c r="G12" s="15"/>
      <c r="H12" s="15"/>
      <c r="I12" s="15"/>
      <c r="J12" s="15"/>
      <c r="K12" s="15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>
      <c r="A13" s="13"/>
      <c r="B13" s="25" t="s">
        <v>25</v>
      </c>
      <c r="C13" s="15"/>
      <c r="D13" s="16"/>
      <c r="E13" s="15"/>
      <c r="F13" s="15"/>
      <c r="G13" s="15"/>
      <c r="H13" s="15"/>
      <c r="I13" s="15"/>
      <c r="J13" s="15"/>
      <c r="K13" s="15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>
      <c r="A14" s="13"/>
      <c r="C14" s="15"/>
      <c r="D14" s="16"/>
      <c r="E14" s="15"/>
      <c r="F14" s="15"/>
      <c r="G14" s="15"/>
      <c r="H14" s="15"/>
      <c r="I14" s="15"/>
      <c r="J14" s="15"/>
      <c r="K14" s="15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>
      <c r="A15" s="13"/>
      <c r="D15" s="16"/>
      <c r="E15" s="15"/>
      <c r="F15" s="15"/>
      <c r="G15" s="15"/>
      <c r="H15" s="15"/>
      <c r="I15" s="15"/>
      <c r="J15" s="15"/>
      <c r="K15" s="15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>
      <c r="A16" s="13"/>
      <c r="B16" s="33" t="s">
        <v>26</v>
      </c>
      <c r="C16" s="33" t="s">
        <v>27</v>
      </c>
      <c r="E16" s="15"/>
      <c r="F16" s="15"/>
      <c r="G16" s="15"/>
      <c r="H16" s="15"/>
      <c r="I16" s="15"/>
      <c r="J16" s="15"/>
      <c r="K16" s="15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>
      <c r="A17" s="13"/>
      <c r="B17" s="13"/>
      <c r="C17" s="15"/>
      <c r="D17" s="16"/>
      <c r="E17" s="15"/>
      <c r="F17" s="15"/>
      <c r="G17" s="15"/>
      <c r="H17" s="15"/>
      <c r="I17" s="15"/>
      <c r="J17" s="15"/>
      <c r="K17" s="15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>
      <c r="A18" s="13"/>
      <c r="B18" s="13"/>
      <c r="C18" s="15"/>
      <c r="D18" s="16"/>
      <c r="E18" s="15"/>
      <c r="F18" s="15"/>
      <c r="G18" s="15"/>
      <c r="H18" s="15"/>
      <c r="I18" s="15"/>
      <c r="J18" s="15"/>
      <c r="K18" s="15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>
      <c r="A19" s="13"/>
      <c r="B19" s="34" t="s">
        <v>28</v>
      </c>
      <c r="C19" s="35" t="s">
        <v>29</v>
      </c>
      <c r="D19" s="36" t="s">
        <v>30</v>
      </c>
      <c r="E19" s="37" t="s">
        <v>31</v>
      </c>
      <c r="F19" s="37" t="s">
        <v>32</v>
      </c>
      <c r="G19" s="38" t="s">
        <v>33</v>
      </c>
      <c r="H19" s="38" t="s">
        <v>34</v>
      </c>
      <c r="I19" s="39" t="s">
        <v>35</v>
      </c>
      <c r="J19" s="4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>
      <c r="A20" s="41"/>
      <c r="B20" s="42" t="s">
        <v>36</v>
      </c>
      <c r="C20" s="43" t="s">
        <v>37</v>
      </c>
      <c r="D20" s="44">
        <f>if($C$16="Pound",225,mround(convert(225,"lbm","kg"),5))</f>
        <v>225</v>
      </c>
      <c r="E20" s="45">
        <v>5.0</v>
      </c>
      <c r="F20" s="46">
        <v>9.0</v>
      </c>
      <c r="G20" s="47">
        <f t="array" ref="G20">D20/index(Calc!$D$4:$O$13,match(F20,Calc!$C$4:$C$13,0), MATCH(E20,Calc!$D$3:$O$3,0))</f>
        <v>268.8172043</v>
      </c>
      <c r="H20" s="48">
        <f>if(C16="Pound",5,2.5)</f>
        <v>5</v>
      </c>
      <c r="I20" s="48">
        <v>4.0</v>
      </c>
      <c r="J20" s="25"/>
      <c r="K20" s="25"/>
      <c r="L20" s="25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>
      <c r="A21" s="41"/>
      <c r="B21" s="42" t="s">
        <v>38</v>
      </c>
      <c r="C21" s="43" t="s">
        <v>37</v>
      </c>
      <c r="D21" s="49">
        <f t="shared" ref="D21:D22" si="1">if($C$16="Pound",150,mround(convert(150,"lbm","kg"),5))</f>
        <v>150</v>
      </c>
      <c r="E21" s="49">
        <v>5.0</v>
      </c>
      <c r="F21" s="46">
        <v>9.0</v>
      </c>
      <c r="G21" s="47">
        <f t="array" ref="G21">D21/index(Calc!$D$4:$O$13,match(F21,Calc!$C$4:$C$13,0), MATCH(E21,Calc!$D$3:$O$3,0))</f>
        <v>179.2114695</v>
      </c>
      <c r="H21" s="48">
        <f t="shared" ref="H21:H35" si="2">if($C$16="Pound",5,2.5)</f>
        <v>5</v>
      </c>
      <c r="I21" s="48">
        <v>4.0</v>
      </c>
      <c r="J21" s="25"/>
      <c r="L21" s="25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>
      <c r="A22" s="50"/>
      <c r="B22" s="42" t="s">
        <v>39</v>
      </c>
      <c r="C22" s="43" t="s">
        <v>37</v>
      </c>
      <c r="D22" s="49">
        <f t="shared" si="1"/>
        <v>150</v>
      </c>
      <c r="E22" s="49">
        <v>5.0</v>
      </c>
      <c r="F22" s="46">
        <v>9.0</v>
      </c>
      <c r="G22" s="47">
        <f t="array" ref="G22">D22/index(Calc!$D$4:$O$13,match(F22,Calc!$C$4:$C$13,0), MATCH(E22,Calc!$D$3:$O$3,0))</f>
        <v>179.2114695</v>
      </c>
      <c r="H22" s="48">
        <f t="shared" si="2"/>
        <v>5</v>
      </c>
      <c r="I22" s="48">
        <v>4.0</v>
      </c>
      <c r="L22" s="25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>
      <c r="A23" s="41"/>
      <c r="B23" s="42" t="s">
        <v>40</v>
      </c>
      <c r="C23" s="51" t="s">
        <v>37</v>
      </c>
      <c r="D23" s="52">
        <f>if($C$16="Pound",180,mround(convert(180,"lbm","kg"),5))</f>
        <v>180</v>
      </c>
      <c r="E23" s="52">
        <v>5.0</v>
      </c>
      <c r="F23" s="53">
        <v>9.0</v>
      </c>
      <c r="G23" s="54">
        <f t="array" ref="G23">D23/index(Calc!$D$4:$O$13,match(F23,Calc!$C$4:$C$13,0), MATCH(E23,Calc!$D$3:$O$3,0))</f>
        <v>215.0537634</v>
      </c>
      <c r="H23" s="55">
        <f t="shared" si="2"/>
        <v>5</v>
      </c>
      <c r="I23" s="55">
        <v>4.0</v>
      </c>
      <c r="L23" s="25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>
      <c r="A24" s="41"/>
      <c r="B24" s="56" t="s">
        <v>41</v>
      </c>
      <c r="C24" s="43" t="s">
        <v>42</v>
      </c>
      <c r="D24" s="49">
        <f>if($C$16="Pound",255,mround(convert(255,"lbm","kg"),5))</f>
        <v>255</v>
      </c>
      <c r="E24" s="49">
        <v>5.0</v>
      </c>
      <c r="F24" s="46">
        <v>9.0</v>
      </c>
      <c r="G24" s="47">
        <f t="array" ref="G24">D24/index(Calc!$D$4:$O$13,match(F24,Calc!$C$4:$C$13,0), MATCH(E24,Calc!$D$3:$O$3,0))</f>
        <v>304.6594982</v>
      </c>
      <c r="H24" s="48">
        <f t="shared" si="2"/>
        <v>5</v>
      </c>
      <c r="I24" s="48">
        <v>4.0</v>
      </c>
      <c r="L24" s="25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>
      <c r="A25" s="41"/>
      <c r="B25" s="42" t="s">
        <v>43</v>
      </c>
      <c r="C25" s="43" t="s">
        <v>42</v>
      </c>
      <c r="D25" s="49">
        <f>if($C$16="Pound",95,mround(convert(95,"lbm","kg"),5))</f>
        <v>95</v>
      </c>
      <c r="E25" s="49">
        <v>5.0</v>
      </c>
      <c r="F25" s="46">
        <v>9.0</v>
      </c>
      <c r="G25" s="47">
        <f t="array" ref="G25">D25/index(Calc!$D$4:$O$13,match(F25,Calc!$C$4:$C$13,0), MATCH(E25,Calc!$D$3:$O$3,0))</f>
        <v>113.5005974</v>
      </c>
      <c r="H25" s="48">
        <f t="shared" si="2"/>
        <v>5</v>
      </c>
      <c r="I25" s="48">
        <v>4.0</v>
      </c>
      <c r="K25" s="28"/>
      <c r="L25" s="28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57"/>
      <c r="AB25" s="57"/>
    </row>
    <row r="26">
      <c r="A26" s="41"/>
      <c r="B26" s="42" t="s">
        <v>44</v>
      </c>
      <c r="C26" s="43" t="s">
        <v>42</v>
      </c>
      <c r="D26" s="49">
        <f t="shared" ref="D26:D27" si="3">if($C$16="Pound",180,mround(convert(180,"lbm","kg"),5))</f>
        <v>180</v>
      </c>
      <c r="E26" s="49">
        <v>5.0</v>
      </c>
      <c r="F26" s="46">
        <v>9.0</v>
      </c>
      <c r="G26" s="47">
        <f t="array" ref="G26">D26/index(Calc!$D$4:$O$13,match(F26,Calc!$C$4:$C$13,0), MATCH(E26,Calc!$D$3:$O$3,0))</f>
        <v>215.0537634</v>
      </c>
      <c r="H26" s="48">
        <f t="shared" si="2"/>
        <v>5</v>
      </c>
      <c r="I26" s="48">
        <v>4.0</v>
      </c>
      <c r="K26" s="28"/>
      <c r="L26" s="28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57"/>
      <c r="AB26" s="57"/>
    </row>
    <row r="27">
      <c r="A27" s="41"/>
      <c r="B27" s="58" t="s">
        <v>45</v>
      </c>
      <c r="C27" s="51" t="s">
        <v>42</v>
      </c>
      <c r="D27" s="52">
        <f t="shared" si="3"/>
        <v>180</v>
      </c>
      <c r="E27" s="52">
        <v>5.0</v>
      </c>
      <c r="F27" s="53">
        <v>9.0</v>
      </c>
      <c r="G27" s="54">
        <f t="array" ref="G27">D27/index(Calc!$D$4:$O$13,match(F27,Calc!$C$4:$C$13,0), MATCH(E27,Calc!$D$3:$O$3,0))</f>
        <v>215.0537634</v>
      </c>
      <c r="H27" s="55">
        <f t="shared" si="2"/>
        <v>5</v>
      </c>
      <c r="I27" s="55">
        <v>4.0</v>
      </c>
      <c r="K27" s="28"/>
      <c r="L27" s="28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57"/>
      <c r="AB27" s="57"/>
    </row>
    <row r="28">
      <c r="A28" s="50"/>
      <c r="B28" s="42" t="s">
        <v>46</v>
      </c>
      <c r="C28" s="43" t="s">
        <v>47</v>
      </c>
      <c r="D28" s="49">
        <f>if($C$16="Pound",120,mround(convert(120,"lbm","kg"),5))</f>
        <v>120</v>
      </c>
      <c r="E28" s="49">
        <v>5.0</v>
      </c>
      <c r="F28" s="46">
        <v>9.0</v>
      </c>
      <c r="G28" s="47">
        <f t="array" ref="G28">D28/index(Calc!$D$4:$O$13,match(F28,Calc!$C$4:$C$13,0), MATCH(E28,Calc!$D$3:$O$3,0))</f>
        <v>143.3691756</v>
      </c>
      <c r="H28" s="48">
        <f t="shared" si="2"/>
        <v>5</v>
      </c>
      <c r="I28" s="48">
        <v>4.0</v>
      </c>
      <c r="K28" s="28"/>
      <c r="L28" s="28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7"/>
      <c r="AB28" s="57"/>
    </row>
    <row r="29">
      <c r="A29" s="10"/>
      <c r="B29" s="42" t="s">
        <v>48</v>
      </c>
      <c r="C29" s="59" t="s">
        <v>47</v>
      </c>
      <c r="D29" s="49">
        <f>if($C$16="Pound",180,mround(convert(180,"lbm","kg"),5))</f>
        <v>180</v>
      </c>
      <c r="E29" s="49">
        <v>5.0</v>
      </c>
      <c r="F29" s="46">
        <v>9.0</v>
      </c>
      <c r="G29" s="47">
        <f t="array" ref="G29">D29/index(Calc!$D$4:$O$13,match(F29,Calc!$C$4:$C$13,0), MATCH(E29,Calc!$D$3:$O$3,0))</f>
        <v>215.0537634</v>
      </c>
      <c r="H29" s="48">
        <f t="shared" si="2"/>
        <v>5</v>
      </c>
      <c r="I29" s="48">
        <v>4.0</v>
      </c>
      <c r="J29" s="60"/>
      <c r="K29" s="60"/>
      <c r="L29" s="28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7"/>
      <c r="AB29" s="57"/>
    </row>
    <row r="30">
      <c r="A30" s="10"/>
      <c r="B30" s="42" t="s">
        <v>49</v>
      </c>
      <c r="C30" s="59" t="s">
        <v>47</v>
      </c>
      <c r="D30" s="49">
        <f t="shared" ref="D30:D31" si="4">if($C$16="Pound",50,mround(convert(50,"lbm","kg"),5))</f>
        <v>50</v>
      </c>
      <c r="E30" s="49">
        <v>5.0</v>
      </c>
      <c r="F30" s="46">
        <v>9.0</v>
      </c>
      <c r="G30" s="47">
        <f t="array" ref="G30">D30/index(Calc!$D$4:$O$13,match(F30,Calc!$C$4:$C$13,0), MATCH(E30,Calc!$D$3:$O$3,0))</f>
        <v>59.73715651</v>
      </c>
      <c r="H30" s="48">
        <f t="shared" si="2"/>
        <v>5</v>
      </c>
      <c r="I30" s="48">
        <v>4.0</v>
      </c>
      <c r="J30" s="60"/>
      <c r="K30" s="60"/>
      <c r="L30" s="28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7"/>
      <c r="AB30" s="57"/>
    </row>
    <row r="31">
      <c r="A31" s="10"/>
      <c r="B31" s="42" t="s">
        <v>50</v>
      </c>
      <c r="C31" s="59" t="s">
        <v>47</v>
      </c>
      <c r="D31" s="49">
        <f t="shared" si="4"/>
        <v>50</v>
      </c>
      <c r="E31" s="49">
        <v>5.0</v>
      </c>
      <c r="F31" s="46">
        <v>9.0</v>
      </c>
      <c r="G31" s="47">
        <f t="array" ref="G31">D31/index(Calc!$D$4:$O$13,match(F31,Calc!$C$4:$C$13,0), MATCH(E31,Calc!$D$3:$O$3,0))</f>
        <v>59.73715651</v>
      </c>
      <c r="H31" s="48">
        <f t="shared" si="2"/>
        <v>5</v>
      </c>
      <c r="I31" s="48">
        <v>4.0</v>
      </c>
      <c r="J31" s="60"/>
      <c r="K31" s="60"/>
      <c r="L31" s="28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57"/>
      <c r="AB31" s="57"/>
    </row>
    <row r="32">
      <c r="A32" s="41"/>
      <c r="B32" s="42" t="s">
        <v>51</v>
      </c>
      <c r="C32" s="59" t="s">
        <v>47</v>
      </c>
      <c r="D32" s="49">
        <f t="shared" ref="D32:D33" si="5">if($C$16="Pound",65,mround(convert(65,"lbm","kg"),5))</f>
        <v>65</v>
      </c>
      <c r="E32" s="49">
        <v>5.0</v>
      </c>
      <c r="F32" s="46">
        <v>9.0</v>
      </c>
      <c r="G32" s="47">
        <f t="array" ref="G32">D32/index(Calc!$D$4:$O$13,match(F32,Calc!$C$4:$C$13,0), MATCH(E32,Calc!$D$3:$O$3,0))</f>
        <v>77.65830346</v>
      </c>
      <c r="H32" s="48">
        <f t="shared" si="2"/>
        <v>5</v>
      </c>
      <c r="I32" s="48">
        <v>4.0</v>
      </c>
      <c r="J32" s="60"/>
      <c r="K32" s="60"/>
      <c r="L32" s="28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57"/>
      <c r="AB32" s="57"/>
    </row>
    <row r="33">
      <c r="A33" s="41"/>
      <c r="B33" s="42" t="s">
        <v>52</v>
      </c>
      <c r="C33" s="59" t="s">
        <v>47</v>
      </c>
      <c r="D33" s="49">
        <f t="shared" si="5"/>
        <v>65</v>
      </c>
      <c r="E33" s="49">
        <v>5.0</v>
      </c>
      <c r="F33" s="46">
        <v>9.0</v>
      </c>
      <c r="G33" s="47">
        <f t="array" ref="G33">D33/index(Calc!$D$4:$O$13,match(F33,Calc!$C$4:$C$13,0), MATCH(E33,Calc!$D$3:$O$3,0))</f>
        <v>77.65830346</v>
      </c>
      <c r="H33" s="48">
        <f t="shared" si="2"/>
        <v>5</v>
      </c>
      <c r="I33" s="48">
        <v>4.0</v>
      </c>
      <c r="J33" s="60"/>
      <c r="K33" s="60"/>
      <c r="L33" s="28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57"/>
      <c r="AB33" s="57"/>
    </row>
    <row r="34">
      <c r="A34" s="41"/>
      <c r="B34" s="42" t="s">
        <v>53</v>
      </c>
      <c r="C34" s="59" t="s">
        <v>47</v>
      </c>
      <c r="D34" s="49">
        <f>if($C$16="Pound",225,mround(convert(225,"lbm","kg"),5))</f>
        <v>225</v>
      </c>
      <c r="E34" s="49">
        <v>5.0</v>
      </c>
      <c r="F34" s="46">
        <v>9.0</v>
      </c>
      <c r="G34" s="47">
        <f t="array" ref="G34">D34/index(Calc!$D$4:$O$13,match(F34,Calc!$C$4:$C$13,0), MATCH(E34,Calc!$D$3:$O$3,0))</f>
        <v>268.8172043</v>
      </c>
      <c r="H34" s="48">
        <f t="shared" si="2"/>
        <v>5</v>
      </c>
      <c r="I34" s="48">
        <v>4.0</v>
      </c>
      <c r="J34" s="60"/>
      <c r="K34" s="60"/>
      <c r="L34" s="28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57"/>
      <c r="AB34" s="57"/>
    </row>
    <row r="35">
      <c r="A35" s="41"/>
      <c r="B35" s="42" t="s">
        <v>54</v>
      </c>
      <c r="C35" s="59" t="s">
        <v>47</v>
      </c>
      <c r="D35" s="49">
        <f>if($C$16="Pound",180,mround(convert(180,"lbm","kg"),5))</f>
        <v>180</v>
      </c>
      <c r="E35" s="49">
        <v>5.0</v>
      </c>
      <c r="F35" s="46">
        <v>9.0</v>
      </c>
      <c r="G35" s="47">
        <f t="array" ref="G35">D35/index(Calc!$D$4:$O$13,match(F35,Calc!$C$4:$C$13,0), MATCH(E35,Calc!$D$3:$O$3,0))</f>
        <v>215.0537634</v>
      </c>
      <c r="H35" s="48">
        <f t="shared" si="2"/>
        <v>5</v>
      </c>
      <c r="I35" s="48">
        <v>4.0</v>
      </c>
      <c r="J35" s="60"/>
      <c r="K35" s="60"/>
      <c r="L35" s="28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57"/>
      <c r="AB35" s="57"/>
    </row>
    <row r="36">
      <c r="A36" s="41"/>
      <c r="B36" s="41"/>
      <c r="C36" s="61"/>
      <c r="D36" s="62"/>
      <c r="E36" s="62"/>
      <c r="F36" s="62"/>
      <c r="G36" s="62"/>
      <c r="H36" s="60"/>
      <c r="I36" s="60"/>
      <c r="J36" s="60"/>
      <c r="K36" s="60"/>
      <c r="L36" s="28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57"/>
      <c r="AB36" s="57"/>
    </row>
    <row r="37">
      <c r="A37" s="41"/>
      <c r="B37" s="50"/>
      <c r="C37" s="61"/>
      <c r="D37" s="62"/>
      <c r="E37" s="62"/>
      <c r="F37" s="62"/>
      <c r="G37" s="62"/>
      <c r="H37" s="60"/>
      <c r="I37" s="60"/>
      <c r="J37" s="60"/>
      <c r="K37" s="60"/>
      <c r="L37" s="28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57"/>
      <c r="AB37" s="10"/>
    </row>
    <row r="38">
      <c r="A38" s="60"/>
      <c r="B38" s="60"/>
      <c r="C38" s="41"/>
      <c r="D38" s="62"/>
      <c r="E38" s="62"/>
      <c r="F38" s="62"/>
      <c r="G38" s="62"/>
      <c r="H38" s="62"/>
      <c r="I38" s="60"/>
      <c r="J38" s="60"/>
      <c r="K38" s="60"/>
      <c r="L38" s="28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>
      <c r="A39" s="63"/>
      <c r="B39" s="64"/>
      <c r="C39" s="65"/>
      <c r="E39" s="66" t="s">
        <v>55</v>
      </c>
      <c r="F39" s="67"/>
      <c r="G39" s="68" t="s">
        <v>56</v>
      </c>
      <c r="H39" s="67"/>
      <c r="I39" s="68" t="s">
        <v>57</v>
      </c>
      <c r="J39" s="67"/>
      <c r="K39" s="68" t="s">
        <v>58</v>
      </c>
      <c r="L39" s="67"/>
      <c r="M39" s="68" t="s">
        <v>59</v>
      </c>
      <c r="N39" s="67"/>
      <c r="O39" s="68" t="s">
        <v>60</v>
      </c>
      <c r="P39" s="67"/>
      <c r="Q39" s="68" t="s">
        <v>61</v>
      </c>
      <c r="R39" s="67"/>
      <c r="S39" s="68" t="s">
        <v>62</v>
      </c>
      <c r="T39" s="67"/>
      <c r="U39" s="68" t="s">
        <v>63</v>
      </c>
      <c r="V39" s="67"/>
      <c r="W39" s="68" t="s">
        <v>64</v>
      </c>
      <c r="X39" s="67"/>
      <c r="Y39" s="68" t="s">
        <v>65</v>
      </c>
      <c r="Z39" s="67"/>
      <c r="AA39" s="68" t="s">
        <v>66</v>
      </c>
      <c r="AB39" s="69"/>
      <c r="AC39" s="70"/>
      <c r="AD39" s="71" t="s">
        <v>67</v>
      </c>
      <c r="AE39" s="70"/>
      <c r="AF39" s="70"/>
      <c r="AG39" s="70"/>
      <c r="AH39" s="70"/>
      <c r="AI39" s="70"/>
    </row>
    <row r="40">
      <c r="A40" s="72"/>
      <c r="B40" s="73" t="s">
        <v>68</v>
      </c>
      <c r="C40" s="74" t="s">
        <v>28</v>
      </c>
      <c r="D40" s="75" t="s">
        <v>69</v>
      </c>
      <c r="E40" s="76" t="s">
        <v>31</v>
      </c>
      <c r="F40" s="77" t="s">
        <v>30</v>
      </c>
      <c r="G40" s="78" t="s">
        <v>31</v>
      </c>
      <c r="H40" s="77" t="s">
        <v>30</v>
      </c>
      <c r="I40" s="78" t="s">
        <v>31</v>
      </c>
      <c r="J40" s="77" t="s">
        <v>30</v>
      </c>
      <c r="K40" s="78" t="s">
        <v>31</v>
      </c>
      <c r="L40" s="77" t="s">
        <v>30</v>
      </c>
      <c r="M40" s="78" t="s">
        <v>31</v>
      </c>
      <c r="N40" s="77" t="s">
        <v>30</v>
      </c>
      <c r="O40" s="78" t="s">
        <v>31</v>
      </c>
      <c r="P40" s="77" t="s">
        <v>30</v>
      </c>
      <c r="Q40" s="78" t="s">
        <v>31</v>
      </c>
      <c r="R40" s="77" t="s">
        <v>30</v>
      </c>
      <c r="S40" s="78" t="s">
        <v>31</v>
      </c>
      <c r="T40" s="77" t="s">
        <v>30</v>
      </c>
      <c r="U40" s="78" t="s">
        <v>31</v>
      </c>
      <c r="V40" s="77" t="s">
        <v>30</v>
      </c>
      <c r="W40" s="78" t="s">
        <v>31</v>
      </c>
      <c r="X40" s="77" t="s">
        <v>30</v>
      </c>
      <c r="Y40" s="78" t="s">
        <v>31</v>
      </c>
      <c r="Z40" s="77" t="s">
        <v>30</v>
      </c>
      <c r="AA40" s="78" t="s">
        <v>31</v>
      </c>
      <c r="AB40" s="79" t="s">
        <v>30</v>
      </c>
      <c r="AC40" s="70"/>
      <c r="AD40" s="28"/>
      <c r="AE40" s="70"/>
      <c r="AF40" s="70"/>
      <c r="AG40" s="70"/>
      <c r="AH40" s="70"/>
      <c r="AI40" s="70"/>
    </row>
    <row r="41">
      <c r="A41" s="72"/>
      <c r="B41" s="80" t="s">
        <v>70</v>
      </c>
      <c r="C41" s="81" t="str">
        <f>B20</f>
        <v>Squat</v>
      </c>
      <c r="D41" s="82">
        <v>1.0</v>
      </c>
      <c r="E41" s="83">
        <v>5.0</v>
      </c>
      <c r="F41" s="84">
        <f t="array" ref="F41">MROUND(INDEX(G$20:G$35, MATCH(C41, B$20:B$35, 0)) * INDEX(Calc!$D$4:$O$13, MATCH(9, Calc!$C$4:$C$13, 0), MATCH(5, Calc!$D$3:$O$3, 0)), INDEX(H$20:H$35, MATCH(C41, B$20:B$35, 0))) - INDEX(H$20:H$35, MATCH(C41, B$20:B$35, 0)) * INDEX(I$20:I$35, MATCH(C41, B$20:B$35, 0))</f>
        <v>205</v>
      </c>
      <c r="G41" s="83">
        <v>5.0</v>
      </c>
      <c r="H41" s="84">
        <f t="array" ref="H41">IF(E41&gt;4, F41 + INDEX($H$20:$H$35, MATCH($C41, $B$20:$B$35, 0)), F41)</f>
        <v>210</v>
      </c>
      <c r="I41" s="83">
        <v>5.0</v>
      </c>
      <c r="J41" s="84">
        <f t="array" ref="J41">IF(G41&gt;4, H41 + INDEX($H$20:$H$35, MATCH($C41, $B$20:$B$35, 0)), H41)</f>
        <v>215</v>
      </c>
      <c r="K41" s="83">
        <v>5.0</v>
      </c>
      <c r="L41" s="84">
        <f t="array" ref="L41">IF(I41&gt;4, J41 + INDEX($H$20:$H$35, MATCH($C41, $B$20:$B$35, 0)), J41)</f>
        <v>220</v>
      </c>
      <c r="M41" s="83">
        <v>5.0</v>
      </c>
      <c r="N41" s="84">
        <f t="array" ref="N41">IF(K41&gt;4, L41 + INDEX($H$20:$H$35, MATCH($C41, $B$20:$B$35, 0)), L41)</f>
        <v>225</v>
      </c>
      <c r="O41" s="83">
        <v>5.0</v>
      </c>
      <c r="P41" s="84">
        <f t="array" ref="P41">IF(M41&gt;4, N41 + INDEX($H$20:$H$35, MATCH($C41, $B$20:$B$35, 0)), N41)</f>
        <v>230</v>
      </c>
      <c r="Q41" s="83">
        <v>5.0</v>
      </c>
      <c r="R41" s="84">
        <f t="array" ref="R41">IF(O41&gt;4, P41 + INDEX($H$20:$H$35, MATCH($C41, $B$20:$B$35, 0)), P41)</f>
        <v>235</v>
      </c>
      <c r="S41" s="83">
        <v>5.0</v>
      </c>
      <c r="T41" s="84">
        <f t="array" ref="T41">IF(Q41&gt;4, R41 + INDEX($H$20:$H$35, MATCH($C41, $B$20:$B$35, 0)), R41)</f>
        <v>240</v>
      </c>
      <c r="U41" s="83">
        <v>5.0</v>
      </c>
      <c r="V41" s="84">
        <f t="array" ref="V41">IF(S41&gt;4, T41 + INDEX($H$20:$H$35, MATCH($C41, $B$20:$B$35, 0)), T41)</f>
        <v>245</v>
      </c>
      <c r="W41" s="83">
        <v>5.0</v>
      </c>
      <c r="X41" s="84">
        <f t="array" ref="X41">IF(U41&gt;4, V41 + INDEX($H$20:$H$35, MATCH($C41, $B$20:$B$35, 0)), V41)</f>
        <v>250</v>
      </c>
      <c r="Y41" s="83">
        <v>5.0</v>
      </c>
      <c r="Z41" s="84">
        <f t="array" ref="Z41">IF(W41&gt;4, X41 + INDEX($H$20:$H$35, MATCH($C41, $B$20:$B$35, 0)), X41)</f>
        <v>255</v>
      </c>
      <c r="AA41" s="83">
        <v>5.0</v>
      </c>
      <c r="AB41" s="85">
        <f t="array" ref="AB41">IF(Y41&gt;4, Z41 + INDEX($H$20:$H$35, MATCH($C41, $B$20:$B$35, 0)), Z41)</f>
        <v>260</v>
      </c>
      <c r="AC41" s="70"/>
      <c r="AD41" s="28"/>
      <c r="AE41" s="70"/>
      <c r="AF41" s="70"/>
      <c r="AG41" s="70"/>
      <c r="AH41" s="70"/>
      <c r="AI41" s="70"/>
    </row>
    <row r="42">
      <c r="A42" s="10"/>
      <c r="B42" s="86"/>
      <c r="D42" s="87">
        <f t="shared" ref="D42:D45" si="6">D41+1</f>
        <v>2</v>
      </c>
      <c r="E42" s="88">
        <v>5.0</v>
      </c>
      <c r="F42" s="89">
        <f t="array" ref="F42">MROUND(F41*0.9, INDEX($H$20:$H$35, MATCH($C41, $B$20:$B$35, 0)))</f>
        <v>185</v>
      </c>
      <c r="G42" s="88">
        <v>5.0</v>
      </c>
      <c r="H42" s="89">
        <f t="array" ref="H42">MROUND(H41*0.9, INDEX($H$20:$H$35, MATCH($C41, $B$20:$B$35, 0)))</f>
        <v>190</v>
      </c>
      <c r="I42" s="88">
        <v>5.0</v>
      </c>
      <c r="J42" s="89">
        <f t="array" ref="J42">MROUND(J41*0.9, INDEX($H$20:$H$35, MATCH($C41, $B$20:$B$35, 0)))</f>
        <v>195</v>
      </c>
      <c r="K42" s="88">
        <v>5.0</v>
      </c>
      <c r="L42" s="89">
        <f t="array" ref="L42">MROUND(L41*0.9, INDEX($H$20:$H$35, MATCH($C41, $B$20:$B$35, 0)))</f>
        <v>200</v>
      </c>
      <c r="M42" s="88">
        <v>5.0</v>
      </c>
      <c r="N42" s="89">
        <f t="array" ref="N42">MROUND(N41*0.9, INDEX($H$20:$H$35, MATCH($C41, $B$20:$B$35, 0)))</f>
        <v>205</v>
      </c>
      <c r="O42" s="88">
        <v>5.0</v>
      </c>
      <c r="P42" s="89">
        <f t="array" ref="P42">MROUND(P41*0.9, INDEX($H$20:$H$35, MATCH($C41, $B$20:$B$35, 0)))</f>
        <v>205</v>
      </c>
      <c r="Q42" s="88">
        <v>5.0</v>
      </c>
      <c r="R42" s="89">
        <f t="array" ref="R42">MROUND(R41*0.9, INDEX($H$20:$H$35, MATCH($C41, $B$20:$B$35, 0)))</f>
        <v>210</v>
      </c>
      <c r="S42" s="88">
        <v>5.0</v>
      </c>
      <c r="T42" s="89">
        <f t="array" ref="T42">MROUND(T41*0.9, INDEX($H$20:$H$35, MATCH($C41, $B$20:$B$35, 0)))</f>
        <v>215</v>
      </c>
      <c r="U42" s="88">
        <v>5.0</v>
      </c>
      <c r="V42" s="89">
        <f t="array" ref="V42">MROUND(V41*0.9, INDEX($H$20:$H$35, MATCH($C41, $B$20:$B$35, 0)))</f>
        <v>220</v>
      </c>
      <c r="W42" s="88">
        <v>5.0</v>
      </c>
      <c r="X42" s="89">
        <f t="array" ref="X42">MROUND(X41*0.9, INDEX($H$20:$H$35, MATCH($C41, $B$20:$B$35, 0)))</f>
        <v>225</v>
      </c>
      <c r="Y42" s="88">
        <v>5.0</v>
      </c>
      <c r="Z42" s="89">
        <f t="array" ref="Z42">MROUND(Z41*0.9, INDEX($H$20:$H$35, MATCH($C41, $B$20:$B$35, 0)))</f>
        <v>230</v>
      </c>
      <c r="AA42" s="88">
        <v>5.0</v>
      </c>
      <c r="AB42" s="90">
        <f t="array" ref="AB42">MROUND(AB41*0.9, INDEX($H$20:$H$35, MATCH($C41, $B$20:$B$35, 0)))</f>
        <v>235</v>
      </c>
      <c r="AC42" s="70"/>
      <c r="AD42" s="91" t="s">
        <v>71</v>
      </c>
      <c r="AE42" s="70"/>
      <c r="AF42" s="70"/>
      <c r="AG42" s="70"/>
      <c r="AH42" s="70"/>
      <c r="AI42" s="70"/>
    </row>
    <row r="43">
      <c r="A43" s="10"/>
      <c r="B43" s="86"/>
      <c r="D43" s="87">
        <f t="shared" si="6"/>
        <v>3</v>
      </c>
      <c r="E43" s="92">
        <v>5.0</v>
      </c>
      <c r="F43" s="89">
        <f t="shared" ref="F43:F45" si="7">F42</f>
        <v>185</v>
      </c>
      <c r="G43" s="92">
        <v>5.0</v>
      </c>
      <c r="H43" s="89">
        <f t="shared" ref="H43:H45" si="8">H42</f>
        <v>190</v>
      </c>
      <c r="I43" s="92">
        <v>5.0</v>
      </c>
      <c r="J43" s="89">
        <f t="shared" ref="J43:J45" si="9">J42</f>
        <v>195</v>
      </c>
      <c r="K43" s="92">
        <v>5.0</v>
      </c>
      <c r="L43" s="89">
        <f t="shared" ref="L43:L45" si="10">L42</f>
        <v>200</v>
      </c>
      <c r="M43" s="92">
        <v>5.0</v>
      </c>
      <c r="N43" s="89">
        <f t="shared" ref="N43:N45" si="11">N42</f>
        <v>205</v>
      </c>
      <c r="O43" s="92">
        <v>5.0</v>
      </c>
      <c r="P43" s="89">
        <f t="shared" ref="P43:P45" si="12">P42</f>
        <v>205</v>
      </c>
      <c r="Q43" s="92">
        <v>5.0</v>
      </c>
      <c r="R43" s="89">
        <f t="shared" ref="R43:R45" si="13">R42</f>
        <v>210</v>
      </c>
      <c r="S43" s="92">
        <v>5.0</v>
      </c>
      <c r="T43" s="89">
        <f t="shared" ref="T43:T45" si="14">T42</f>
        <v>215</v>
      </c>
      <c r="U43" s="92">
        <v>5.0</v>
      </c>
      <c r="V43" s="89">
        <f t="shared" ref="V43:V45" si="15">V42</f>
        <v>220</v>
      </c>
      <c r="W43" s="92">
        <v>5.0</v>
      </c>
      <c r="X43" s="89">
        <f t="shared" ref="X43:X45" si="16">X42</f>
        <v>225</v>
      </c>
      <c r="Y43" s="92">
        <v>5.0</v>
      </c>
      <c r="Z43" s="89">
        <f t="shared" ref="Z43:Z45" si="17">Z42</f>
        <v>230</v>
      </c>
      <c r="AA43" s="92">
        <v>5.0</v>
      </c>
      <c r="AB43" s="90">
        <f t="shared" ref="AB43:AB45" si="18">AB42</f>
        <v>235</v>
      </c>
      <c r="AC43" s="70"/>
      <c r="AD43" s="93" t="s">
        <v>72</v>
      </c>
      <c r="AE43" s="70"/>
      <c r="AF43" s="70"/>
      <c r="AG43" s="70"/>
      <c r="AH43" s="70"/>
      <c r="AI43" s="70"/>
    </row>
    <row r="44">
      <c r="A44" s="10"/>
      <c r="B44" s="86"/>
      <c r="D44" s="87">
        <f t="shared" si="6"/>
        <v>4</v>
      </c>
      <c r="E44" s="92">
        <v>5.0</v>
      </c>
      <c r="F44" s="89">
        <f t="shared" si="7"/>
        <v>185</v>
      </c>
      <c r="G44" s="92">
        <v>5.0</v>
      </c>
      <c r="H44" s="89">
        <f t="shared" si="8"/>
        <v>190</v>
      </c>
      <c r="I44" s="92">
        <v>5.0</v>
      </c>
      <c r="J44" s="89">
        <f t="shared" si="9"/>
        <v>195</v>
      </c>
      <c r="K44" s="92">
        <v>5.0</v>
      </c>
      <c r="L44" s="89">
        <f t="shared" si="10"/>
        <v>200</v>
      </c>
      <c r="M44" s="92">
        <v>5.0</v>
      </c>
      <c r="N44" s="89">
        <f t="shared" si="11"/>
        <v>205</v>
      </c>
      <c r="O44" s="92">
        <v>5.0</v>
      </c>
      <c r="P44" s="89">
        <f t="shared" si="12"/>
        <v>205</v>
      </c>
      <c r="Q44" s="92">
        <v>5.0</v>
      </c>
      <c r="R44" s="89">
        <f t="shared" si="13"/>
        <v>210</v>
      </c>
      <c r="S44" s="92">
        <v>5.0</v>
      </c>
      <c r="T44" s="89">
        <f t="shared" si="14"/>
        <v>215</v>
      </c>
      <c r="U44" s="92">
        <v>5.0</v>
      </c>
      <c r="V44" s="89">
        <f t="shared" si="15"/>
        <v>220</v>
      </c>
      <c r="W44" s="92">
        <v>5.0</v>
      </c>
      <c r="X44" s="89">
        <f t="shared" si="16"/>
        <v>225</v>
      </c>
      <c r="Y44" s="92">
        <v>5.0</v>
      </c>
      <c r="Z44" s="89">
        <f t="shared" si="17"/>
        <v>230</v>
      </c>
      <c r="AA44" s="92">
        <v>5.0</v>
      </c>
      <c r="AB44" s="90">
        <f t="shared" si="18"/>
        <v>235</v>
      </c>
      <c r="AC44" s="70"/>
      <c r="AD44" s="94" t="s">
        <v>73</v>
      </c>
      <c r="AE44" s="70"/>
      <c r="AF44" s="70"/>
      <c r="AG44" s="70"/>
      <c r="AH44" s="70"/>
      <c r="AI44" s="70"/>
    </row>
    <row r="45">
      <c r="A45" s="10"/>
      <c r="B45" s="86"/>
      <c r="D45" s="87">
        <f t="shared" si="6"/>
        <v>5</v>
      </c>
      <c r="E45" s="92">
        <v>5.0</v>
      </c>
      <c r="F45" s="89">
        <f t="shared" si="7"/>
        <v>185</v>
      </c>
      <c r="G45" s="92">
        <v>5.0</v>
      </c>
      <c r="H45" s="89">
        <f t="shared" si="8"/>
        <v>190</v>
      </c>
      <c r="I45" s="92">
        <v>5.0</v>
      </c>
      <c r="J45" s="89">
        <f t="shared" si="9"/>
        <v>195</v>
      </c>
      <c r="K45" s="92">
        <v>5.0</v>
      </c>
      <c r="L45" s="89">
        <f t="shared" si="10"/>
        <v>200</v>
      </c>
      <c r="M45" s="92">
        <v>5.0</v>
      </c>
      <c r="N45" s="89">
        <f t="shared" si="11"/>
        <v>205</v>
      </c>
      <c r="O45" s="92">
        <v>5.0</v>
      </c>
      <c r="P45" s="89">
        <f t="shared" si="12"/>
        <v>205</v>
      </c>
      <c r="Q45" s="92">
        <v>5.0</v>
      </c>
      <c r="R45" s="89">
        <f t="shared" si="13"/>
        <v>210</v>
      </c>
      <c r="S45" s="92">
        <v>5.0</v>
      </c>
      <c r="T45" s="89">
        <f t="shared" si="14"/>
        <v>215</v>
      </c>
      <c r="U45" s="92">
        <v>5.0</v>
      </c>
      <c r="V45" s="89">
        <f t="shared" si="15"/>
        <v>220</v>
      </c>
      <c r="W45" s="92">
        <v>5.0</v>
      </c>
      <c r="X45" s="89">
        <f t="shared" si="16"/>
        <v>225</v>
      </c>
      <c r="Y45" s="92">
        <v>5.0</v>
      </c>
      <c r="Z45" s="89">
        <f t="shared" si="17"/>
        <v>230</v>
      </c>
      <c r="AA45" s="92">
        <v>5.0</v>
      </c>
      <c r="AB45" s="90">
        <f t="shared" si="18"/>
        <v>235</v>
      </c>
      <c r="AC45" s="70"/>
      <c r="AD45" s="95" t="s">
        <v>74</v>
      </c>
      <c r="AE45" s="70"/>
      <c r="AF45" s="70"/>
      <c r="AG45" s="70"/>
      <c r="AH45" s="70"/>
      <c r="AI45" s="70"/>
    </row>
    <row r="46">
      <c r="A46" s="10"/>
      <c r="B46" s="86"/>
      <c r="C46" s="96" t="str">
        <f>B21</f>
        <v>Bench Press</v>
      </c>
      <c r="D46" s="97">
        <v>1.0</v>
      </c>
      <c r="E46" s="98">
        <v>5.0</v>
      </c>
      <c r="F46" s="99">
        <f t="array" ref="F46">MROUND(INDEX(G$20:G$35, MATCH(C46, B$20:B$35, 0)) * INDEX(Calc!$D$4:$O$13, MATCH(9, Calc!$C$4:$C$13, 0), MATCH(5, Calc!$D$3:$O$3, 0)), INDEX(H$20:H$35, MATCH(C46, B$20:B$35, 0))) - INDEX(H$20:H$35, MATCH(C46, B$20:B$35, 0)) * INDEX(I$20:I$35, MATCH(C46, B$20:B$35, 0))</f>
        <v>130</v>
      </c>
      <c r="G46" s="98">
        <v>5.0</v>
      </c>
      <c r="H46" s="99">
        <f t="array" ref="H46">IF(E46&gt;4, F46 + INDEX($H$20:$H$35, MATCH($C46, $B$20:$B$35, 0)), F46)</f>
        <v>135</v>
      </c>
      <c r="I46" s="98">
        <v>5.0</v>
      </c>
      <c r="J46" s="99">
        <f t="array" ref="J46">IF(G46&gt;4, H46 + INDEX($H$20:$H$35, MATCH($C46, $B$20:$B$35, 0)), H46)</f>
        <v>140</v>
      </c>
      <c r="K46" s="98">
        <v>5.0</v>
      </c>
      <c r="L46" s="99">
        <f t="array" ref="L46">IF(I46&gt;4, J46 + INDEX($H$20:$H$35, MATCH($C46, $B$20:$B$35, 0)), J46)</f>
        <v>145</v>
      </c>
      <c r="M46" s="98">
        <v>5.0</v>
      </c>
      <c r="N46" s="99">
        <f t="array" ref="N46">IF(K46&gt;4, L46 + INDEX($H$20:$H$35, MATCH($C46, $B$20:$B$35, 0)), L46)</f>
        <v>150</v>
      </c>
      <c r="O46" s="98">
        <v>5.0</v>
      </c>
      <c r="P46" s="99">
        <f t="array" ref="P46">IF(M46&gt;4, N46 + INDEX($H$20:$H$35, MATCH($C46, $B$20:$B$35, 0)), N46)</f>
        <v>155</v>
      </c>
      <c r="Q46" s="98">
        <v>5.0</v>
      </c>
      <c r="R46" s="99">
        <f t="array" ref="R46">IF(O46&gt;4, P46 + INDEX($H$20:$H$35, MATCH($C46, $B$20:$B$35, 0)), P46)</f>
        <v>160</v>
      </c>
      <c r="S46" s="98">
        <v>5.0</v>
      </c>
      <c r="T46" s="99">
        <f t="array" ref="T46">IF(Q46&gt;4, R46 + INDEX($H$20:$H$35, MATCH($C46, $B$20:$B$35, 0)), R46)</f>
        <v>165</v>
      </c>
      <c r="U46" s="98">
        <v>5.0</v>
      </c>
      <c r="V46" s="99">
        <f t="array" ref="V46">IF(S46&gt;4, T46 + INDEX($H$20:$H$35, MATCH($C46, $B$20:$B$35, 0)), T46)</f>
        <v>170</v>
      </c>
      <c r="W46" s="98">
        <v>5.0</v>
      </c>
      <c r="X46" s="99">
        <f t="array" ref="X46">IF(U46&gt;4, V46 + INDEX($H$20:$H$35, MATCH($C46, $B$20:$B$35, 0)), V46)</f>
        <v>175</v>
      </c>
      <c r="Y46" s="98">
        <v>5.0</v>
      </c>
      <c r="Z46" s="99">
        <f t="array" ref="Z46">IF(W46&gt;4, X46 + INDEX($H$20:$H$35, MATCH($C46, $B$20:$B$35, 0)), X46)</f>
        <v>180</v>
      </c>
      <c r="AA46" s="98">
        <v>5.0</v>
      </c>
      <c r="AB46" s="100">
        <f t="array" ref="AB46">IF(Y46&gt;4, Z46 + INDEX($H$20:$H$35, MATCH($C46, $B$20:$B$35, 0)), Z46)</f>
        <v>185</v>
      </c>
      <c r="AC46" s="70"/>
      <c r="AD46" s="93" t="s">
        <v>75</v>
      </c>
      <c r="AE46" s="70"/>
      <c r="AF46" s="70"/>
      <c r="AG46" s="70"/>
      <c r="AH46" s="70"/>
      <c r="AI46" s="70"/>
    </row>
    <row r="47">
      <c r="A47" s="10"/>
      <c r="B47" s="86"/>
      <c r="D47" s="87">
        <f t="shared" ref="D47:D50" si="19">D46+1</f>
        <v>2</v>
      </c>
      <c r="E47" s="88">
        <v>5.0</v>
      </c>
      <c r="F47" s="89">
        <f t="array" ref="F47">MROUND(F46*0.9, INDEX($H$20:$H$35, MATCH($C46, $B$20:$B$35, 0)))</f>
        <v>115</v>
      </c>
      <c r="G47" s="88">
        <v>5.0</v>
      </c>
      <c r="H47" s="89">
        <f t="array" ref="H47">MROUND(H46*0.9, INDEX($H$20:$H$35, MATCH($C46, $B$20:$B$35, 0)))</f>
        <v>120</v>
      </c>
      <c r="I47" s="88">
        <v>5.0</v>
      </c>
      <c r="J47" s="89">
        <f t="array" ref="J47">MROUND(J46*0.9, INDEX($H$20:$H$35, MATCH($C46, $B$20:$B$35, 0)))</f>
        <v>125</v>
      </c>
      <c r="K47" s="88">
        <v>5.0</v>
      </c>
      <c r="L47" s="89">
        <f t="array" ref="L47">MROUND(L46*0.9, INDEX($H$20:$H$35, MATCH($C46, $B$20:$B$35, 0)))</f>
        <v>130</v>
      </c>
      <c r="M47" s="88">
        <v>5.0</v>
      </c>
      <c r="N47" s="89">
        <f t="array" ref="N47">MROUND(N46*0.9, INDEX($H$20:$H$35, MATCH($C46, $B$20:$B$35, 0)))</f>
        <v>135</v>
      </c>
      <c r="O47" s="88">
        <v>5.0</v>
      </c>
      <c r="P47" s="89">
        <f t="array" ref="P47">MROUND(P46*0.9, INDEX($H$20:$H$35, MATCH($C46, $B$20:$B$35, 0)))</f>
        <v>140</v>
      </c>
      <c r="Q47" s="88">
        <v>5.0</v>
      </c>
      <c r="R47" s="89">
        <f t="array" ref="R47">MROUND(R46*0.9, INDEX($H$20:$H$35, MATCH($C46, $B$20:$B$35, 0)))</f>
        <v>145</v>
      </c>
      <c r="S47" s="88">
        <v>5.0</v>
      </c>
      <c r="T47" s="89">
        <f t="array" ref="T47">MROUND(T46*0.9, INDEX($H$20:$H$35, MATCH($C46, $B$20:$B$35, 0)))</f>
        <v>150</v>
      </c>
      <c r="U47" s="88">
        <v>5.0</v>
      </c>
      <c r="V47" s="89">
        <f t="array" ref="V47">MROUND(V46*0.9, INDEX($H$20:$H$35, MATCH($C46, $B$20:$B$35, 0)))</f>
        <v>155</v>
      </c>
      <c r="W47" s="88">
        <v>5.0</v>
      </c>
      <c r="X47" s="89">
        <f t="array" ref="X47">MROUND(X46*0.9, INDEX($H$20:$H$35, MATCH($C46, $B$20:$B$35, 0)))</f>
        <v>160</v>
      </c>
      <c r="Y47" s="88">
        <v>5.0</v>
      </c>
      <c r="Z47" s="89">
        <f t="array" ref="Z47">MROUND(Z46*0.9, INDEX($H$20:$H$35, MATCH($C46, $B$20:$B$35, 0)))</f>
        <v>160</v>
      </c>
      <c r="AA47" s="88">
        <v>5.0</v>
      </c>
      <c r="AB47" s="90">
        <f t="array" ref="AB47">MROUND(AB46*0.9, INDEX($H$20:$H$35, MATCH($C46, $B$20:$B$35, 0)))</f>
        <v>165</v>
      </c>
      <c r="AC47" s="70"/>
      <c r="AD47" s="93" t="s">
        <v>76</v>
      </c>
      <c r="AE47" s="70"/>
      <c r="AF47" s="70"/>
      <c r="AG47" s="70"/>
      <c r="AH47" s="70"/>
      <c r="AI47" s="70"/>
    </row>
    <row r="48">
      <c r="A48" s="10"/>
      <c r="B48" s="86"/>
      <c r="D48" s="87">
        <f t="shared" si="19"/>
        <v>3</v>
      </c>
      <c r="E48" s="92">
        <v>5.0</v>
      </c>
      <c r="F48" s="89">
        <f t="shared" ref="F48:F50" si="20">F47</f>
        <v>115</v>
      </c>
      <c r="G48" s="92">
        <v>5.0</v>
      </c>
      <c r="H48" s="89">
        <f t="shared" ref="H48:H50" si="21">H47</f>
        <v>120</v>
      </c>
      <c r="I48" s="92">
        <v>5.0</v>
      </c>
      <c r="J48" s="89">
        <f t="shared" ref="J48:J50" si="22">J47</f>
        <v>125</v>
      </c>
      <c r="K48" s="92">
        <v>5.0</v>
      </c>
      <c r="L48" s="89">
        <f t="shared" ref="L48:L50" si="23">L47</f>
        <v>130</v>
      </c>
      <c r="M48" s="92">
        <v>5.0</v>
      </c>
      <c r="N48" s="89">
        <f t="shared" ref="N48:N50" si="24">N47</f>
        <v>135</v>
      </c>
      <c r="O48" s="92">
        <v>5.0</v>
      </c>
      <c r="P48" s="89">
        <f t="shared" ref="P48:P50" si="25">P47</f>
        <v>140</v>
      </c>
      <c r="Q48" s="92">
        <v>5.0</v>
      </c>
      <c r="R48" s="89">
        <f t="shared" ref="R48:R50" si="26">R47</f>
        <v>145</v>
      </c>
      <c r="S48" s="92">
        <v>5.0</v>
      </c>
      <c r="T48" s="89">
        <f t="shared" ref="T48:T50" si="27">T47</f>
        <v>150</v>
      </c>
      <c r="U48" s="92">
        <v>5.0</v>
      </c>
      <c r="V48" s="89">
        <f t="shared" ref="V48:V50" si="28">V47</f>
        <v>155</v>
      </c>
      <c r="W48" s="92">
        <v>5.0</v>
      </c>
      <c r="X48" s="89">
        <f t="shared" ref="X48:X50" si="29">X47</f>
        <v>160</v>
      </c>
      <c r="Y48" s="92">
        <v>5.0</v>
      </c>
      <c r="Z48" s="89">
        <f t="shared" ref="Z48:Z50" si="30">Z47</f>
        <v>160</v>
      </c>
      <c r="AA48" s="92">
        <v>5.0</v>
      </c>
      <c r="AB48" s="90">
        <f t="shared" ref="AB48:AB50" si="31">AB47</f>
        <v>165</v>
      </c>
      <c r="AC48" s="70"/>
      <c r="AD48" s="28"/>
      <c r="AE48" s="70"/>
      <c r="AF48" s="70"/>
      <c r="AG48" s="70"/>
      <c r="AH48" s="70"/>
      <c r="AI48" s="70"/>
    </row>
    <row r="49">
      <c r="A49" s="10"/>
      <c r="B49" s="86"/>
      <c r="D49" s="87">
        <f t="shared" si="19"/>
        <v>4</v>
      </c>
      <c r="E49" s="92">
        <v>5.0</v>
      </c>
      <c r="F49" s="89">
        <f t="shared" si="20"/>
        <v>115</v>
      </c>
      <c r="G49" s="92">
        <v>5.0</v>
      </c>
      <c r="H49" s="89">
        <f t="shared" si="21"/>
        <v>120</v>
      </c>
      <c r="I49" s="92">
        <v>5.0</v>
      </c>
      <c r="J49" s="89">
        <f t="shared" si="22"/>
        <v>125</v>
      </c>
      <c r="K49" s="92">
        <v>5.0</v>
      </c>
      <c r="L49" s="89">
        <f t="shared" si="23"/>
        <v>130</v>
      </c>
      <c r="M49" s="92">
        <v>5.0</v>
      </c>
      <c r="N49" s="89">
        <f t="shared" si="24"/>
        <v>135</v>
      </c>
      <c r="O49" s="92">
        <v>5.0</v>
      </c>
      <c r="P49" s="89">
        <f t="shared" si="25"/>
        <v>140</v>
      </c>
      <c r="Q49" s="92">
        <v>5.0</v>
      </c>
      <c r="R49" s="89">
        <f t="shared" si="26"/>
        <v>145</v>
      </c>
      <c r="S49" s="92">
        <v>5.0</v>
      </c>
      <c r="T49" s="89">
        <f t="shared" si="27"/>
        <v>150</v>
      </c>
      <c r="U49" s="92">
        <v>5.0</v>
      </c>
      <c r="V49" s="89">
        <f t="shared" si="28"/>
        <v>155</v>
      </c>
      <c r="W49" s="92">
        <v>5.0</v>
      </c>
      <c r="X49" s="89">
        <f t="shared" si="29"/>
        <v>160</v>
      </c>
      <c r="Y49" s="92">
        <v>5.0</v>
      </c>
      <c r="Z49" s="89">
        <f t="shared" si="30"/>
        <v>160</v>
      </c>
      <c r="AA49" s="92">
        <v>5.0</v>
      </c>
      <c r="AB49" s="90">
        <f t="shared" si="31"/>
        <v>165</v>
      </c>
      <c r="AC49" s="70"/>
      <c r="AD49" s="101" t="s">
        <v>77</v>
      </c>
      <c r="AE49" s="70"/>
      <c r="AF49" s="70"/>
      <c r="AG49" s="70"/>
      <c r="AH49" s="70"/>
      <c r="AI49" s="70"/>
    </row>
    <row r="50">
      <c r="A50" s="10"/>
      <c r="B50" s="86"/>
      <c r="C50" s="102"/>
      <c r="D50" s="103">
        <f t="shared" si="19"/>
        <v>5</v>
      </c>
      <c r="E50" s="104">
        <v>5.0</v>
      </c>
      <c r="F50" s="105">
        <f t="shared" si="20"/>
        <v>115</v>
      </c>
      <c r="G50" s="104">
        <v>5.0</v>
      </c>
      <c r="H50" s="105">
        <f t="shared" si="21"/>
        <v>120</v>
      </c>
      <c r="I50" s="104">
        <v>5.0</v>
      </c>
      <c r="J50" s="105">
        <f t="shared" si="22"/>
        <v>125</v>
      </c>
      <c r="K50" s="104">
        <v>5.0</v>
      </c>
      <c r="L50" s="105">
        <f t="shared" si="23"/>
        <v>130</v>
      </c>
      <c r="M50" s="104">
        <v>5.0</v>
      </c>
      <c r="N50" s="105">
        <f t="shared" si="24"/>
        <v>135</v>
      </c>
      <c r="O50" s="104">
        <v>5.0</v>
      </c>
      <c r="P50" s="105">
        <f t="shared" si="25"/>
        <v>140</v>
      </c>
      <c r="Q50" s="104">
        <v>5.0</v>
      </c>
      <c r="R50" s="105">
        <f t="shared" si="26"/>
        <v>145</v>
      </c>
      <c r="S50" s="104">
        <v>5.0</v>
      </c>
      <c r="T50" s="105">
        <f t="shared" si="27"/>
        <v>150</v>
      </c>
      <c r="U50" s="104">
        <v>5.0</v>
      </c>
      <c r="V50" s="105">
        <f t="shared" si="28"/>
        <v>155</v>
      </c>
      <c r="W50" s="104">
        <v>5.0</v>
      </c>
      <c r="X50" s="105">
        <f t="shared" si="29"/>
        <v>160</v>
      </c>
      <c r="Y50" s="104">
        <v>5.0</v>
      </c>
      <c r="Z50" s="105">
        <f t="shared" si="30"/>
        <v>160</v>
      </c>
      <c r="AA50" s="104">
        <v>5.0</v>
      </c>
      <c r="AB50" s="106">
        <f t="shared" si="31"/>
        <v>165</v>
      </c>
      <c r="AC50" s="70"/>
      <c r="AD50" s="28"/>
      <c r="AE50" s="70"/>
      <c r="AF50" s="70"/>
      <c r="AG50" s="70"/>
      <c r="AH50" s="70"/>
      <c r="AI50" s="70"/>
    </row>
    <row r="51">
      <c r="A51" s="10"/>
      <c r="B51" s="86"/>
      <c r="C51" s="96" t="str">
        <f>B22</f>
        <v>Barbell Row</v>
      </c>
      <c r="D51" s="97">
        <v>1.0</v>
      </c>
      <c r="E51" s="107">
        <v>8.0</v>
      </c>
      <c r="F51" s="99">
        <f t="array" ref="F51">MROUND(INDEX(G$20:G$35, MATCH(C51, B$20:B$35, 0)) * INDEX(Calc!$D$4:$O$13, MATCH(9, Calc!$C$4:$C$13, 0), MATCH(5, Calc!$D$3:$O$3, 0)), INDEX(H$20:H$35, MATCH(C51, B$20:B$35, 0))) - INDEX(H$20:H$35, MATCH(C51, B$20:B$35, 0)) * INDEX(I$20:I$35, MATCH(C51, B$20:B$35, 0))</f>
        <v>130</v>
      </c>
      <c r="G51" s="107">
        <v>8.0</v>
      </c>
      <c r="H51" s="99">
        <f t="array" ref="H51">IF(E51&gt;4, F51 + INDEX($H$20:$H$35, MATCH($C51, $B$20:$B$35, 0)), F51)</f>
        <v>135</v>
      </c>
      <c r="I51" s="107">
        <v>8.0</v>
      </c>
      <c r="J51" s="99">
        <f t="array" ref="J51">IF(G51&gt;4, H51 + INDEX($H$20:$H$35, MATCH($C51, $B$20:$B$35, 0)), H51)</f>
        <v>140</v>
      </c>
      <c r="K51" s="107">
        <v>8.0</v>
      </c>
      <c r="L51" s="99">
        <f t="array" ref="L51">IF(I51&gt;4, J51 + INDEX($H$20:$H$35, MATCH($C51, $B$20:$B$35, 0)), J51)</f>
        <v>145</v>
      </c>
      <c r="M51" s="107">
        <v>8.0</v>
      </c>
      <c r="N51" s="99">
        <f t="array" ref="N51">IF(K51&gt;4, L51 + INDEX($H$20:$H$35, MATCH($C51, $B$20:$B$35, 0)), L51)</f>
        <v>150</v>
      </c>
      <c r="O51" s="107">
        <v>8.0</v>
      </c>
      <c r="P51" s="99">
        <f t="array" ref="P51">IF(M51&gt;4, N51 + INDEX($H$20:$H$35, MATCH($C51, $B$20:$B$35, 0)), N51)</f>
        <v>155</v>
      </c>
      <c r="Q51" s="107">
        <v>8.0</v>
      </c>
      <c r="R51" s="99">
        <f t="array" ref="R51">IF(O51&gt;4, P51 + INDEX($H$20:$H$35, MATCH($C51, $B$20:$B$35, 0)), P51)</f>
        <v>160</v>
      </c>
      <c r="S51" s="107">
        <v>8.0</v>
      </c>
      <c r="T51" s="99">
        <f t="array" ref="T51">IF(Q51&gt;4, R51 + INDEX($H$20:$H$35, MATCH($C51, $B$20:$B$35, 0)), R51)</f>
        <v>165</v>
      </c>
      <c r="U51" s="107">
        <v>8.0</v>
      </c>
      <c r="V51" s="99">
        <f t="array" ref="V51">IF(S51&gt;4, T51 + INDEX($H$20:$H$35, MATCH($C51, $B$20:$B$35, 0)), T51)</f>
        <v>170</v>
      </c>
      <c r="W51" s="107">
        <v>8.0</v>
      </c>
      <c r="X51" s="99">
        <f t="array" ref="X51">IF(U51&gt;4, V51 + INDEX($H$20:$H$35, MATCH($C51, $B$20:$B$35, 0)), V51)</f>
        <v>175</v>
      </c>
      <c r="Y51" s="107">
        <v>8.0</v>
      </c>
      <c r="Z51" s="99">
        <f t="array" ref="Z51">IF(W51&gt;4, X51 + INDEX($H$20:$H$35, MATCH($C51, $B$20:$B$35, 0)), X51)</f>
        <v>180</v>
      </c>
      <c r="AA51" s="107">
        <v>8.0</v>
      </c>
      <c r="AB51" s="100">
        <f t="array" ref="AB51">IF(Y51&gt;4, Z51 + INDEX($H$20:$H$35, MATCH($C51, $B$20:$B$35, 0)), Z51)</f>
        <v>185</v>
      </c>
      <c r="AC51" s="70"/>
      <c r="AD51" s="70"/>
      <c r="AE51" s="70"/>
      <c r="AF51" s="70"/>
      <c r="AG51" s="70"/>
      <c r="AH51" s="70"/>
      <c r="AI51" s="70"/>
    </row>
    <row r="52">
      <c r="A52" s="10"/>
      <c r="B52" s="86"/>
      <c r="D52" s="87">
        <f t="shared" ref="D52:D55" si="32">D51+1</f>
        <v>2</v>
      </c>
      <c r="E52" s="108">
        <v>8.0</v>
      </c>
      <c r="F52" s="89">
        <f t="array" ref="F52">MROUND(F51*0.9, INDEX($H$20:$H$35, MATCH($C51, $B$20:$B$35, 0)))</f>
        <v>115</v>
      </c>
      <c r="G52" s="108">
        <v>8.0</v>
      </c>
      <c r="H52" s="89">
        <f t="array" ref="H52">MROUND(H51*0.9, INDEX($H$20:$H$35, MATCH($C51, $B$20:$B$35, 0)))</f>
        <v>120</v>
      </c>
      <c r="I52" s="108">
        <v>8.0</v>
      </c>
      <c r="J52" s="89">
        <f t="array" ref="J52">MROUND(J51*0.9, INDEX($H$20:$H$35, MATCH($C51, $B$20:$B$35, 0)))</f>
        <v>125</v>
      </c>
      <c r="K52" s="108">
        <v>8.0</v>
      </c>
      <c r="L52" s="89">
        <f t="array" ref="L52">MROUND(L51*0.9, INDEX($H$20:$H$35, MATCH($C51, $B$20:$B$35, 0)))</f>
        <v>130</v>
      </c>
      <c r="M52" s="108">
        <v>8.0</v>
      </c>
      <c r="N52" s="89">
        <f t="array" ref="N52">MROUND(N51*0.9, INDEX($H$20:$H$35, MATCH($C51, $B$20:$B$35, 0)))</f>
        <v>135</v>
      </c>
      <c r="O52" s="108">
        <v>8.0</v>
      </c>
      <c r="P52" s="89">
        <f t="array" ref="P52">MROUND(P51*0.9, INDEX($H$20:$H$35, MATCH($C51, $B$20:$B$35, 0)))</f>
        <v>140</v>
      </c>
      <c r="Q52" s="108">
        <v>8.0</v>
      </c>
      <c r="R52" s="89">
        <f t="array" ref="R52">MROUND(R51*0.9, INDEX($H$20:$H$35, MATCH($C51, $B$20:$B$35, 0)))</f>
        <v>145</v>
      </c>
      <c r="S52" s="108">
        <v>8.0</v>
      </c>
      <c r="T52" s="89">
        <f t="array" ref="T52">MROUND(T51*0.9, INDEX($H$20:$H$35, MATCH($C51, $B$20:$B$35, 0)))</f>
        <v>150</v>
      </c>
      <c r="U52" s="108">
        <v>8.0</v>
      </c>
      <c r="V52" s="89">
        <f t="array" ref="V52">MROUND(V51*0.9, INDEX($H$20:$H$35, MATCH($C51, $B$20:$B$35, 0)))</f>
        <v>155</v>
      </c>
      <c r="W52" s="108">
        <v>8.0</v>
      </c>
      <c r="X52" s="89">
        <f t="array" ref="X52">MROUND(X51*0.9, INDEX($H$20:$H$35, MATCH($C51, $B$20:$B$35, 0)))</f>
        <v>160</v>
      </c>
      <c r="Y52" s="108">
        <v>8.0</v>
      </c>
      <c r="Z52" s="89">
        <f t="array" ref="Z52">MROUND(Z51*0.9, INDEX($H$20:$H$35, MATCH($C51, $B$20:$B$35, 0)))</f>
        <v>160</v>
      </c>
      <c r="AA52" s="108">
        <v>8.0</v>
      </c>
      <c r="AB52" s="90">
        <f t="array" ref="AB52">MROUND(AB51*0.9, INDEX($H$20:$H$35, MATCH($C51, $B$20:$B$35, 0)))</f>
        <v>165</v>
      </c>
      <c r="AC52" s="70"/>
      <c r="AD52" s="70"/>
      <c r="AE52" s="70"/>
      <c r="AF52" s="70"/>
      <c r="AG52" s="70"/>
      <c r="AH52" s="70"/>
      <c r="AI52" s="70"/>
    </row>
    <row r="53">
      <c r="A53" s="10"/>
      <c r="B53" s="86"/>
      <c r="D53" s="87">
        <f t="shared" si="32"/>
        <v>3</v>
      </c>
      <c r="E53" s="108">
        <v>8.0</v>
      </c>
      <c r="F53" s="89">
        <f t="shared" ref="F53:F55" si="33">F52</f>
        <v>115</v>
      </c>
      <c r="G53" s="108">
        <v>8.0</v>
      </c>
      <c r="H53" s="89">
        <f t="shared" ref="H53:H55" si="34">H52</f>
        <v>120</v>
      </c>
      <c r="I53" s="108">
        <v>8.0</v>
      </c>
      <c r="J53" s="89">
        <f t="shared" ref="J53:J55" si="35">J52</f>
        <v>125</v>
      </c>
      <c r="K53" s="108">
        <v>8.0</v>
      </c>
      <c r="L53" s="89">
        <f t="shared" ref="L53:L55" si="36">L52</f>
        <v>130</v>
      </c>
      <c r="M53" s="108">
        <v>8.0</v>
      </c>
      <c r="N53" s="89">
        <f t="shared" ref="N53:N55" si="37">N52</f>
        <v>135</v>
      </c>
      <c r="O53" s="108">
        <v>8.0</v>
      </c>
      <c r="P53" s="89">
        <f t="shared" ref="P53:P55" si="38">P52</f>
        <v>140</v>
      </c>
      <c r="Q53" s="108">
        <v>8.0</v>
      </c>
      <c r="R53" s="89">
        <f t="shared" ref="R53:R55" si="39">R52</f>
        <v>145</v>
      </c>
      <c r="S53" s="108">
        <v>8.0</v>
      </c>
      <c r="T53" s="89">
        <f t="shared" ref="T53:T55" si="40">T52</f>
        <v>150</v>
      </c>
      <c r="U53" s="108">
        <v>8.0</v>
      </c>
      <c r="V53" s="89">
        <f t="shared" ref="V53:V55" si="41">V52</f>
        <v>155</v>
      </c>
      <c r="W53" s="108">
        <v>8.0</v>
      </c>
      <c r="X53" s="89">
        <f t="shared" ref="X53:X55" si="42">X52</f>
        <v>160</v>
      </c>
      <c r="Y53" s="108">
        <v>8.0</v>
      </c>
      <c r="Z53" s="89">
        <f t="shared" ref="Z53:Z55" si="43">Z52</f>
        <v>160</v>
      </c>
      <c r="AA53" s="108">
        <v>8.0</v>
      </c>
      <c r="AB53" s="90">
        <f t="shared" ref="AB53:AB55" si="44">AB52</f>
        <v>165</v>
      </c>
      <c r="AC53" s="70"/>
      <c r="AD53" s="70"/>
      <c r="AE53" s="70"/>
      <c r="AF53" s="70"/>
      <c r="AG53" s="70"/>
      <c r="AH53" s="70"/>
      <c r="AI53" s="70"/>
    </row>
    <row r="54">
      <c r="A54" s="10"/>
      <c r="B54" s="86"/>
      <c r="D54" s="87">
        <f t="shared" si="32"/>
        <v>4</v>
      </c>
      <c r="E54" s="108">
        <v>8.0</v>
      </c>
      <c r="F54" s="89">
        <f t="shared" si="33"/>
        <v>115</v>
      </c>
      <c r="G54" s="108">
        <v>8.0</v>
      </c>
      <c r="H54" s="89">
        <f t="shared" si="34"/>
        <v>120</v>
      </c>
      <c r="I54" s="108">
        <v>8.0</v>
      </c>
      <c r="J54" s="89">
        <f t="shared" si="35"/>
        <v>125</v>
      </c>
      <c r="K54" s="108">
        <v>8.0</v>
      </c>
      <c r="L54" s="89">
        <f t="shared" si="36"/>
        <v>130</v>
      </c>
      <c r="M54" s="108">
        <v>8.0</v>
      </c>
      <c r="N54" s="89">
        <f t="shared" si="37"/>
        <v>135</v>
      </c>
      <c r="O54" s="108">
        <v>8.0</v>
      </c>
      <c r="P54" s="89">
        <f t="shared" si="38"/>
        <v>140</v>
      </c>
      <c r="Q54" s="108">
        <v>8.0</v>
      </c>
      <c r="R54" s="89">
        <f t="shared" si="39"/>
        <v>145</v>
      </c>
      <c r="S54" s="108">
        <v>8.0</v>
      </c>
      <c r="T54" s="89">
        <f t="shared" si="40"/>
        <v>150</v>
      </c>
      <c r="U54" s="108">
        <v>8.0</v>
      </c>
      <c r="V54" s="89">
        <f t="shared" si="41"/>
        <v>155</v>
      </c>
      <c r="W54" s="108">
        <v>8.0</v>
      </c>
      <c r="X54" s="89">
        <f t="shared" si="42"/>
        <v>160</v>
      </c>
      <c r="Y54" s="108">
        <v>8.0</v>
      </c>
      <c r="Z54" s="89">
        <f t="shared" si="43"/>
        <v>160</v>
      </c>
      <c r="AA54" s="108">
        <v>8.0</v>
      </c>
      <c r="AB54" s="90">
        <f t="shared" si="44"/>
        <v>165</v>
      </c>
      <c r="AC54" s="70"/>
      <c r="AD54" s="70"/>
      <c r="AE54" s="70"/>
      <c r="AF54" s="70"/>
      <c r="AG54" s="70"/>
      <c r="AH54" s="70"/>
      <c r="AI54" s="70"/>
    </row>
    <row r="55">
      <c r="A55" s="10"/>
      <c r="B55" s="86"/>
      <c r="C55" s="102"/>
      <c r="D55" s="103">
        <f t="shared" si="32"/>
        <v>5</v>
      </c>
      <c r="E55" s="109">
        <v>8.0</v>
      </c>
      <c r="F55" s="105">
        <f t="shared" si="33"/>
        <v>115</v>
      </c>
      <c r="G55" s="109">
        <v>8.0</v>
      </c>
      <c r="H55" s="105">
        <f t="shared" si="34"/>
        <v>120</v>
      </c>
      <c r="I55" s="109">
        <v>8.0</v>
      </c>
      <c r="J55" s="105">
        <f t="shared" si="35"/>
        <v>125</v>
      </c>
      <c r="K55" s="109">
        <v>8.0</v>
      </c>
      <c r="L55" s="105">
        <f t="shared" si="36"/>
        <v>130</v>
      </c>
      <c r="M55" s="109">
        <v>8.0</v>
      </c>
      <c r="N55" s="105">
        <f t="shared" si="37"/>
        <v>135</v>
      </c>
      <c r="O55" s="109">
        <v>8.0</v>
      </c>
      <c r="P55" s="105">
        <f t="shared" si="38"/>
        <v>140</v>
      </c>
      <c r="Q55" s="109">
        <v>8.0</v>
      </c>
      <c r="R55" s="105">
        <f t="shared" si="39"/>
        <v>145</v>
      </c>
      <c r="S55" s="109">
        <v>8.0</v>
      </c>
      <c r="T55" s="105">
        <f t="shared" si="40"/>
        <v>150</v>
      </c>
      <c r="U55" s="109">
        <v>8.0</v>
      </c>
      <c r="V55" s="105">
        <f t="shared" si="41"/>
        <v>155</v>
      </c>
      <c r="W55" s="109">
        <v>8.0</v>
      </c>
      <c r="X55" s="105">
        <f t="shared" si="42"/>
        <v>160</v>
      </c>
      <c r="Y55" s="109">
        <v>8.0</v>
      </c>
      <c r="Z55" s="105">
        <f t="shared" si="43"/>
        <v>160</v>
      </c>
      <c r="AA55" s="109">
        <v>8.0</v>
      </c>
      <c r="AB55" s="106">
        <f t="shared" si="44"/>
        <v>165</v>
      </c>
      <c r="AC55" s="70"/>
      <c r="AD55" s="70"/>
      <c r="AE55" s="70"/>
      <c r="AF55" s="70"/>
      <c r="AG55" s="70"/>
      <c r="AH55" s="70"/>
      <c r="AI55" s="70"/>
    </row>
    <row r="56">
      <c r="A56" s="10"/>
      <c r="B56" s="86"/>
      <c r="C56" s="110" t="str">
        <f>B23</f>
        <v>Situps</v>
      </c>
      <c r="D56" s="87">
        <v>1.0</v>
      </c>
      <c r="E56" s="111">
        <v>8.0</v>
      </c>
      <c r="F56" s="89">
        <f t="array" ref="F56">MROUND(INDEX(G$20:G$35, MATCH(C56, B$20:B$35, 0)) * INDEX(Calc!$D$4:$O$13, MATCH(9, Calc!$C$4:$C$13, 0), MATCH(5, Calc!$D$3:$O$3, 0)), INDEX(H$20:H$35, MATCH(C56, B$20:B$35, 0))) - INDEX(H$20:H$35, MATCH(C56, B$20:B$35, 0)) * INDEX(I$20:I$35, MATCH(C56, B$20:B$35, 0))</f>
        <v>160</v>
      </c>
      <c r="G56" s="111">
        <v>8.0</v>
      </c>
      <c r="H56" s="89">
        <f t="array" ref="H56">IF(E56&gt;4, F56 + INDEX($H$20:$H$35, MATCH($C56, $B$20:$B$35, 0)), F56)</f>
        <v>165</v>
      </c>
      <c r="I56" s="111">
        <v>8.0</v>
      </c>
      <c r="J56" s="89">
        <f t="array" ref="J56">IF(G56&gt;4, H56 + INDEX($H$20:$H$35, MATCH($C56, $B$20:$B$35, 0)), H56)</f>
        <v>170</v>
      </c>
      <c r="K56" s="111">
        <v>8.0</v>
      </c>
      <c r="L56" s="89">
        <f t="array" ref="L56">IF(I56&gt;4, J56 + INDEX($H$20:$H$35, MATCH($C56, $B$20:$B$35, 0)), J56)</f>
        <v>175</v>
      </c>
      <c r="M56" s="111">
        <v>8.0</v>
      </c>
      <c r="N56" s="89">
        <f t="array" ref="N56">IF(K56&gt;4, L56 + INDEX($H$20:$H$35, MATCH($C56, $B$20:$B$35, 0)), L56)</f>
        <v>180</v>
      </c>
      <c r="O56" s="111">
        <v>8.0</v>
      </c>
      <c r="P56" s="89">
        <f t="array" ref="P56">IF(M56&gt;4, N56 + INDEX($H$20:$H$35, MATCH($C56, $B$20:$B$35, 0)), N56)</f>
        <v>185</v>
      </c>
      <c r="Q56" s="111">
        <v>8.0</v>
      </c>
      <c r="R56" s="89">
        <f t="array" ref="R56">IF(O56&gt;4, P56 + INDEX($H$20:$H$35, MATCH($C56, $B$20:$B$35, 0)), P56)</f>
        <v>190</v>
      </c>
      <c r="S56" s="111">
        <v>8.0</v>
      </c>
      <c r="T56" s="89">
        <f t="array" ref="T56">IF(Q56&gt;4, R56 + INDEX($H$20:$H$35, MATCH($C56, $B$20:$B$35, 0)), R56)</f>
        <v>195</v>
      </c>
      <c r="U56" s="111">
        <v>8.0</v>
      </c>
      <c r="V56" s="89">
        <f t="array" ref="V56">IF(S56&gt;4, T56 + INDEX($H$20:$H$35, MATCH($C56, $B$20:$B$35, 0)), T56)</f>
        <v>200</v>
      </c>
      <c r="W56" s="111">
        <v>8.0</v>
      </c>
      <c r="X56" s="89">
        <f t="array" ref="X56">IF(U56&gt;4, V56 + INDEX($H$20:$H$35, MATCH($C56, $B$20:$B$35, 0)), V56)</f>
        <v>205</v>
      </c>
      <c r="Y56" s="111">
        <v>8.0</v>
      </c>
      <c r="Z56" s="89">
        <f t="array" ref="Z56">IF(W56&gt;4, X56 + INDEX($H$20:$H$35, MATCH($C56, $B$20:$B$35, 0)), X56)</f>
        <v>210</v>
      </c>
      <c r="AA56" s="111">
        <v>8.0</v>
      </c>
      <c r="AB56" s="90">
        <f t="array" ref="AB56">IF(Y56&gt;4, Z56 + INDEX($H$20:$H$35, MATCH($C56, $B$20:$B$35, 0)), Z56)</f>
        <v>215</v>
      </c>
      <c r="AC56" s="70"/>
      <c r="AD56" s="70"/>
      <c r="AE56" s="70"/>
      <c r="AF56" s="70"/>
      <c r="AG56" s="70"/>
      <c r="AH56" s="70"/>
      <c r="AI56" s="70"/>
    </row>
    <row r="57">
      <c r="A57" s="10"/>
      <c r="B57" s="86"/>
      <c r="D57" s="87">
        <f t="shared" ref="D57:D58" si="45">D56+1</f>
        <v>2</v>
      </c>
      <c r="E57" s="108">
        <v>8.0</v>
      </c>
      <c r="F57" s="89">
        <f t="array" ref="F57">MROUND(F56*0.9, INDEX($H$20:$H$35, MATCH($C56, $B$20:$B$35, 0)))</f>
        <v>145</v>
      </c>
      <c r="G57" s="108">
        <v>8.0</v>
      </c>
      <c r="H57" s="89">
        <f t="array" ref="H57">MROUND(H56*0.9, INDEX($H$20:$H$35, MATCH($C56, $B$20:$B$35, 0)))</f>
        <v>150</v>
      </c>
      <c r="I57" s="108">
        <v>8.0</v>
      </c>
      <c r="J57" s="89">
        <f t="array" ref="J57">MROUND(J56*0.9, INDEX($H$20:$H$35, MATCH($C56, $B$20:$B$35, 0)))</f>
        <v>155</v>
      </c>
      <c r="K57" s="108">
        <v>8.0</v>
      </c>
      <c r="L57" s="89">
        <f t="array" ref="L57">MROUND(L56*0.9, INDEX($H$20:$H$35, MATCH($C56, $B$20:$B$35, 0)))</f>
        <v>160</v>
      </c>
      <c r="M57" s="108">
        <v>8.0</v>
      </c>
      <c r="N57" s="89">
        <f t="array" ref="N57">MROUND(N56*0.9, INDEX($H$20:$H$35, MATCH($C56, $B$20:$B$35, 0)))</f>
        <v>160</v>
      </c>
      <c r="O57" s="108">
        <v>8.0</v>
      </c>
      <c r="P57" s="89">
        <f t="array" ref="P57">MROUND(P56*0.9, INDEX($H$20:$H$35, MATCH($C56, $B$20:$B$35, 0)))</f>
        <v>165</v>
      </c>
      <c r="Q57" s="108">
        <v>8.0</v>
      </c>
      <c r="R57" s="89">
        <f t="array" ref="R57">MROUND(R56*0.9, INDEX($H$20:$H$35, MATCH($C56, $B$20:$B$35, 0)))</f>
        <v>170</v>
      </c>
      <c r="S57" s="108">
        <v>8.0</v>
      </c>
      <c r="T57" s="89">
        <f t="array" ref="T57">MROUND(T56*0.9, INDEX($H$20:$H$35, MATCH($C56, $B$20:$B$35, 0)))</f>
        <v>175</v>
      </c>
      <c r="U57" s="108">
        <v>8.0</v>
      </c>
      <c r="V57" s="89">
        <f t="array" ref="V57">MROUND(V56*0.9, INDEX($H$20:$H$35, MATCH($C56, $B$20:$B$35, 0)))</f>
        <v>180</v>
      </c>
      <c r="W57" s="108">
        <v>8.0</v>
      </c>
      <c r="X57" s="89">
        <f t="array" ref="X57">MROUND(X56*0.9, INDEX($H$20:$H$35, MATCH($C56, $B$20:$B$35, 0)))</f>
        <v>185</v>
      </c>
      <c r="Y57" s="108">
        <v>8.0</v>
      </c>
      <c r="Z57" s="89">
        <f t="array" ref="Z57">MROUND(Z56*0.9, INDEX($H$20:$H$35, MATCH($C56, $B$20:$B$35, 0)))</f>
        <v>190</v>
      </c>
      <c r="AA57" s="108">
        <v>8.0</v>
      </c>
      <c r="AB57" s="90">
        <f t="array" ref="AB57">MROUND(AB56*0.9, INDEX($H$20:$H$35, MATCH($C56, $B$20:$B$35, 0)))</f>
        <v>195</v>
      </c>
      <c r="AC57" s="70"/>
      <c r="AD57" s="70"/>
      <c r="AE57" s="70"/>
      <c r="AF57" s="70"/>
      <c r="AG57" s="70"/>
      <c r="AH57" s="70"/>
      <c r="AI57" s="70"/>
    </row>
    <row r="58">
      <c r="A58" s="10"/>
      <c r="B58" s="112"/>
      <c r="C58" s="113"/>
      <c r="D58" s="114">
        <f t="shared" si="45"/>
        <v>3</v>
      </c>
      <c r="E58" s="115">
        <v>8.0</v>
      </c>
      <c r="F58" s="116">
        <f>F57</f>
        <v>145</v>
      </c>
      <c r="G58" s="115">
        <v>8.0</v>
      </c>
      <c r="H58" s="116">
        <f>H57</f>
        <v>150</v>
      </c>
      <c r="I58" s="115">
        <v>8.0</v>
      </c>
      <c r="J58" s="116">
        <f>J57</f>
        <v>155</v>
      </c>
      <c r="K58" s="115">
        <v>8.0</v>
      </c>
      <c r="L58" s="116">
        <f>L57</f>
        <v>160</v>
      </c>
      <c r="M58" s="115">
        <v>8.0</v>
      </c>
      <c r="N58" s="116">
        <f>N57</f>
        <v>160</v>
      </c>
      <c r="O58" s="115">
        <v>8.0</v>
      </c>
      <c r="P58" s="116">
        <f>P57</f>
        <v>165</v>
      </c>
      <c r="Q58" s="115">
        <v>8.0</v>
      </c>
      <c r="R58" s="116">
        <f>R57</f>
        <v>170</v>
      </c>
      <c r="S58" s="115">
        <v>8.0</v>
      </c>
      <c r="T58" s="116">
        <f>T57</f>
        <v>175</v>
      </c>
      <c r="U58" s="115">
        <v>8.0</v>
      </c>
      <c r="V58" s="116">
        <f>V57</f>
        <v>180</v>
      </c>
      <c r="W58" s="115">
        <v>8.0</v>
      </c>
      <c r="X58" s="116">
        <f>X57</f>
        <v>185</v>
      </c>
      <c r="Y58" s="115">
        <v>8.0</v>
      </c>
      <c r="Z58" s="116">
        <f>Z57</f>
        <v>190</v>
      </c>
      <c r="AA58" s="115">
        <v>8.0</v>
      </c>
      <c r="AB58" s="117">
        <f>AB57</f>
        <v>195</v>
      </c>
      <c r="AC58" s="70"/>
      <c r="AD58" s="70"/>
      <c r="AE58" s="70"/>
      <c r="AF58" s="70"/>
      <c r="AG58" s="70"/>
      <c r="AH58" s="70"/>
      <c r="AI58" s="70"/>
    </row>
    <row r="59">
      <c r="A59" s="72"/>
      <c r="B59" s="118" t="s">
        <v>78</v>
      </c>
      <c r="C59" s="119" t="str">
        <f>B24</f>
        <v>Deadlift</v>
      </c>
      <c r="D59" s="120">
        <v>1.0</v>
      </c>
      <c r="E59" s="121">
        <v>5.0</v>
      </c>
      <c r="F59" s="122">
        <f t="array" ref="F59">MROUND(INDEX(G$20:G$35, MATCH(C59, B$20:B$35, 0)) * INDEX(Calc!$D$4:$O$13, MATCH(9, Calc!$C$4:$C$13, 0), MATCH(5, Calc!$D$3:$O$3, 0)), INDEX(H$20:H$35, MATCH(C59, B$20:B$35, 0))) - INDEX(H$20:H$35, MATCH(C59, B$20:B$35, 0)) * INDEX(I$20:I$35, MATCH(C59, B$20:B$35, 0))</f>
        <v>235</v>
      </c>
      <c r="G59" s="121">
        <v>5.0</v>
      </c>
      <c r="H59" s="122">
        <f t="array" ref="H59">IF(E59&gt;4, F59 + INDEX($H$20:$H$35, MATCH($C59, $B$20:$B$35, 0)), F59)</f>
        <v>240</v>
      </c>
      <c r="I59" s="121">
        <v>5.0</v>
      </c>
      <c r="J59" s="122">
        <f t="array" ref="J59">IF(G59&gt;4, H59 + INDEX($H$20:$H$35, MATCH($C59, $B$20:$B$35, 0)), H59)</f>
        <v>245</v>
      </c>
      <c r="K59" s="121">
        <v>5.0</v>
      </c>
      <c r="L59" s="122">
        <f t="array" ref="L59">IF(I59&gt;4, J59 + INDEX($H$20:$H$35, MATCH($C59, $B$20:$B$35, 0)), J59)</f>
        <v>250</v>
      </c>
      <c r="M59" s="121">
        <v>5.0</v>
      </c>
      <c r="N59" s="122">
        <f t="array" ref="N59">IF(K59&gt;4, L59 + INDEX($H$20:$H$35, MATCH($C59, $B$20:$B$35, 0)), L59)</f>
        <v>255</v>
      </c>
      <c r="O59" s="121">
        <v>5.0</v>
      </c>
      <c r="P59" s="122">
        <f t="array" ref="P59">IF(M59&gt;4, N59 + INDEX($H$20:$H$35, MATCH($C59, $B$20:$B$35, 0)), N59)</f>
        <v>260</v>
      </c>
      <c r="Q59" s="121">
        <v>5.0</v>
      </c>
      <c r="R59" s="122">
        <f t="array" ref="R59">IF(O59&gt;4, P59 + INDEX($H$20:$H$35, MATCH($C59, $B$20:$B$35, 0)), P59)</f>
        <v>265</v>
      </c>
      <c r="S59" s="121">
        <v>5.0</v>
      </c>
      <c r="T59" s="122">
        <f t="array" ref="T59">IF(Q59&gt;4, R59 + INDEX($H$20:$H$35, MATCH($C59, $B$20:$B$35, 0)), R59)</f>
        <v>270</v>
      </c>
      <c r="U59" s="121">
        <v>5.0</v>
      </c>
      <c r="V59" s="122">
        <f t="array" ref="V59">IF(S59&gt;4, T59 + INDEX($H$20:$H$35, MATCH($C59, $B$20:$B$35, 0)), T59)</f>
        <v>275</v>
      </c>
      <c r="W59" s="121">
        <v>5.0</v>
      </c>
      <c r="X59" s="122">
        <f t="array" ref="X59">IF(U59&gt;4, V59 + INDEX($H$20:$H$35, MATCH($C59, $B$20:$B$35, 0)), V59)</f>
        <v>280</v>
      </c>
      <c r="Y59" s="121">
        <v>5.0</v>
      </c>
      <c r="Z59" s="122">
        <f t="array" ref="Z59">IF(W59&gt;4, X59 + INDEX($H$20:$H$35, MATCH($C59, $B$20:$B$35, 0)), X59)</f>
        <v>285</v>
      </c>
      <c r="AA59" s="121">
        <v>5.0</v>
      </c>
      <c r="AB59" s="123">
        <f t="array" ref="AB59">IF(Y59&gt;4, Z59 + INDEX($H$20:$H$35, MATCH($C59, $B$20:$B$35, 0)), Z59)</f>
        <v>290</v>
      </c>
      <c r="AC59" s="70"/>
      <c r="AD59" s="70"/>
      <c r="AE59" s="70"/>
      <c r="AF59" s="70"/>
      <c r="AG59" s="70"/>
      <c r="AH59" s="70"/>
      <c r="AI59" s="70"/>
    </row>
    <row r="60">
      <c r="A60" s="10"/>
      <c r="B60" s="86"/>
      <c r="C60" s="124"/>
      <c r="D60" s="120">
        <f t="shared" ref="D60:D61" si="46">D59+1</f>
        <v>2</v>
      </c>
      <c r="E60" s="121">
        <v>5.0</v>
      </c>
      <c r="F60" s="122">
        <f t="array" ref="F60">MROUND(F59*0.9, INDEX($H$20:$H$35, MATCH($C59, $B$20:$B$35, 0)))</f>
        <v>210</v>
      </c>
      <c r="G60" s="121">
        <v>5.0</v>
      </c>
      <c r="H60" s="122">
        <f>mround(H59*0.9,if($C$16="pound", 5, 2.5))</f>
        <v>215</v>
      </c>
      <c r="I60" s="121">
        <v>5.0</v>
      </c>
      <c r="J60" s="122">
        <f>mround(J59*0.9,if($C$16="pound", 5, 2.5))</f>
        <v>220</v>
      </c>
      <c r="K60" s="121">
        <v>5.0</v>
      </c>
      <c r="L60" s="122">
        <f>mround(L59*0.9,if($C$16="pound", 5, 2.5))</f>
        <v>225</v>
      </c>
      <c r="M60" s="121">
        <v>5.0</v>
      </c>
      <c r="N60" s="122">
        <f>mround(N59*0.9,if($C$16="pound", 5, 2.5))</f>
        <v>230</v>
      </c>
      <c r="O60" s="121">
        <v>5.0</v>
      </c>
      <c r="P60" s="122">
        <f>mround(P59*0.9,if($C$16="pound", 5, 2.5))</f>
        <v>235</v>
      </c>
      <c r="Q60" s="121">
        <v>5.0</v>
      </c>
      <c r="R60" s="122">
        <f>mround(R59*0.9,if($C$16="pound", 5, 2.5))</f>
        <v>240</v>
      </c>
      <c r="S60" s="121">
        <v>5.0</v>
      </c>
      <c r="T60" s="122">
        <f>mround(T59*0.9,if($C$16="pound", 5, 2.5))</f>
        <v>245</v>
      </c>
      <c r="U60" s="121">
        <v>5.0</v>
      </c>
      <c r="V60" s="122">
        <f>mround(V59*0.9,if($C$16="pound", 5, 2.5))</f>
        <v>250</v>
      </c>
      <c r="W60" s="121">
        <v>5.0</v>
      </c>
      <c r="X60" s="122">
        <f>mround(X59*0.9,if($C$16="pound", 5, 2.5))</f>
        <v>250</v>
      </c>
      <c r="Y60" s="121">
        <v>5.0</v>
      </c>
      <c r="Z60" s="122">
        <f>mround(Z59*0.9,if($C$16="pound", 5, 2.5))</f>
        <v>255</v>
      </c>
      <c r="AA60" s="121">
        <v>5.0</v>
      </c>
      <c r="AB60" s="123">
        <f>mround(AB59*0.9,if($C$16="pound", 5, 2.5))</f>
        <v>260</v>
      </c>
      <c r="AC60" s="70"/>
      <c r="AD60" s="70"/>
      <c r="AE60" s="70"/>
      <c r="AF60" s="70"/>
      <c r="AG60" s="70"/>
      <c r="AH60" s="70"/>
      <c r="AI60" s="70"/>
    </row>
    <row r="61">
      <c r="A61" s="10"/>
      <c r="B61" s="86"/>
      <c r="C61" s="124"/>
      <c r="D61" s="120">
        <f t="shared" si="46"/>
        <v>3</v>
      </c>
      <c r="E61" s="125">
        <v>5.0</v>
      </c>
      <c r="F61" s="122">
        <f t="shared" ref="F61:F63" si="47">F60</f>
        <v>210</v>
      </c>
      <c r="G61" s="125">
        <v>5.0</v>
      </c>
      <c r="H61" s="122">
        <f t="shared" ref="H61:H63" si="48">H60</f>
        <v>215</v>
      </c>
      <c r="I61" s="125">
        <v>5.0</v>
      </c>
      <c r="J61" s="122">
        <f t="shared" ref="J61:J63" si="49">J60</f>
        <v>220</v>
      </c>
      <c r="K61" s="125">
        <v>5.0</v>
      </c>
      <c r="L61" s="122">
        <f t="shared" ref="L61:L63" si="50">L60</f>
        <v>225</v>
      </c>
      <c r="M61" s="125">
        <v>5.0</v>
      </c>
      <c r="N61" s="122">
        <f t="shared" ref="N61:N63" si="51">N60</f>
        <v>230</v>
      </c>
      <c r="O61" s="125">
        <v>5.0</v>
      </c>
      <c r="P61" s="122">
        <f t="shared" ref="P61:P63" si="52">P60</f>
        <v>235</v>
      </c>
      <c r="Q61" s="125">
        <v>5.0</v>
      </c>
      <c r="R61" s="122">
        <f t="shared" ref="R61:R63" si="53">R60</f>
        <v>240</v>
      </c>
      <c r="S61" s="125">
        <v>5.0</v>
      </c>
      <c r="T61" s="122">
        <f t="shared" ref="T61:T63" si="54">T60</f>
        <v>245</v>
      </c>
      <c r="U61" s="125">
        <v>5.0</v>
      </c>
      <c r="V61" s="122">
        <f t="shared" ref="V61:V63" si="55">V60</f>
        <v>250</v>
      </c>
      <c r="W61" s="125">
        <v>5.0</v>
      </c>
      <c r="X61" s="122">
        <f t="shared" ref="X61:X63" si="56">X60</f>
        <v>250</v>
      </c>
      <c r="Y61" s="125">
        <v>5.0</v>
      </c>
      <c r="Z61" s="122">
        <f t="shared" ref="Z61:Z63" si="57">Z60</f>
        <v>255</v>
      </c>
      <c r="AA61" s="125">
        <v>5.0</v>
      </c>
      <c r="AB61" s="123">
        <f t="shared" ref="AB61:AB63" si="58">AB60</f>
        <v>260</v>
      </c>
      <c r="AC61" s="70"/>
      <c r="AD61" s="70"/>
      <c r="AE61" s="70"/>
      <c r="AF61" s="70"/>
      <c r="AG61" s="70"/>
      <c r="AH61" s="70"/>
      <c r="AI61" s="70"/>
    </row>
    <row r="62">
      <c r="A62" s="10"/>
      <c r="B62" s="86"/>
      <c r="C62" s="124"/>
      <c r="D62" s="120">
        <v>4.0</v>
      </c>
      <c r="E62" s="125">
        <v>5.0</v>
      </c>
      <c r="F62" s="122">
        <f t="shared" si="47"/>
        <v>210</v>
      </c>
      <c r="G62" s="125">
        <v>5.0</v>
      </c>
      <c r="H62" s="122">
        <f t="shared" si="48"/>
        <v>215</v>
      </c>
      <c r="I62" s="125">
        <v>5.0</v>
      </c>
      <c r="J62" s="122">
        <f t="shared" si="49"/>
        <v>220</v>
      </c>
      <c r="K62" s="125">
        <v>5.0</v>
      </c>
      <c r="L62" s="122">
        <f t="shared" si="50"/>
        <v>225</v>
      </c>
      <c r="M62" s="125">
        <v>5.0</v>
      </c>
      <c r="N62" s="122">
        <f t="shared" si="51"/>
        <v>230</v>
      </c>
      <c r="O62" s="125">
        <v>5.0</v>
      </c>
      <c r="P62" s="122">
        <f t="shared" si="52"/>
        <v>235</v>
      </c>
      <c r="Q62" s="125">
        <v>5.0</v>
      </c>
      <c r="R62" s="122">
        <f t="shared" si="53"/>
        <v>240</v>
      </c>
      <c r="S62" s="125">
        <v>5.0</v>
      </c>
      <c r="T62" s="122">
        <f t="shared" si="54"/>
        <v>245</v>
      </c>
      <c r="U62" s="125">
        <v>5.0</v>
      </c>
      <c r="V62" s="122">
        <f t="shared" si="55"/>
        <v>250</v>
      </c>
      <c r="W62" s="125">
        <v>5.0</v>
      </c>
      <c r="X62" s="122">
        <f t="shared" si="56"/>
        <v>250</v>
      </c>
      <c r="Y62" s="125">
        <v>5.0</v>
      </c>
      <c r="Z62" s="122">
        <f t="shared" si="57"/>
        <v>255</v>
      </c>
      <c r="AA62" s="125">
        <v>5.0</v>
      </c>
      <c r="AB62" s="123">
        <f t="shared" si="58"/>
        <v>260</v>
      </c>
      <c r="AC62" s="70"/>
      <c r="AD62" s="70"/>
      <c r="AE62" s="70"/>
      <c r="AF62" s="70"/>
      <c r="AG62" s="70"/>
      <c r="AH62" s="70"/>
      <c r="AI62" s="70"/>
    </row>
    <row r="63">
      <c r="A63" s="10"/>
      <c r="B63" s="86"/>
      <c r="C63" s="126"/>
      <c r="D63" s="127">
        <v>5.0</v>
      </c>
      <c r="E63" s="128">
        <v>5.0</v>
      </c>
      <c r="F63" s="129">
        <f t="shared" si="47"/>
        <v>210</v>
      </c>
      <c r="G63" s="128">
        <v>5.0</v>
      </c>
      <c r="H63" s="129">
        <f t="shared" si="48"/>
        <v>215</v>
      </c>
      <c r="I63" s="128">
        <v>5.0</v>
      </c>
      <c r="J63" s="129">
        <f t="shared" si="49"/>
        <v>220</v>
      </c>
      <c r="K63" s="128">
        <v>5.0</v>
      </c>
      <c r="L63" s="129">
        <f t="shared" si="50"/>
        <v>225</v>
      </c>
      <c r="M63" s="128">
        <v>5.0</v>
      </c>
      <c r="N63" s="129">
        <f t="shared" si="51"/>
        <v>230</v>
      </c>
      <c r="O63" s="128">
        <v>5.0</v>
      </c>
      <c r="P63" s="129">
        <f t="shared" si="52"/>
        <v>235</v>
      </c>
      <c r="Q63" s="128">
        <v>5.0</v>
      </c>
      <c r="R63" s="129">
        <f t="shared" si="53"/>
        <v>240</v>
      </c>
      <c r="S63" s="128">
        <v>5.0</v>
      </c>
      <c r="T63" s="129">
        <f t="shared" si="54"/>
        <v>245</v>
      </c>
      <c r="U63" s="128">
        <v>5.0</v>
      </c>
      <c r="V63" s="129">
        <f t="shared" si="55"/>
        <v>250</v>
      </c>
      <c r="W63" s="128">
        <v>5.0</v>
      </c>
      <c r="X63" s="129">
        <f t="shared" si="56"/>
        <v>250</v>
      </c>
      <c r="Y63" s="128">
        <v>5.0</v>
      </c>
      <c r="Z63" s="129">
        <f t="shared" si="57"/>
        <v>255</v>
      </c>
      <c r="AA63" s="128">
        <v>5.0</v>
      </c>
      <c r="AB63" s="130">
        <f t="shared" si="58"/>
        <v>260</v>
      </c>
      <c r="AC63" s="70"/>
      <c r="AD63" s="70"/>
      <c r="AE63" s="70"/>
      <c r="AF63" s="70"/>
      <c r="AG63" s="70"/>
      <c r="AH63" s="70"/>
      <c r="AI63" s="70"/>
    </row>
    <row r="64">
      <c r="A64" s="10"/>
      <c r="B64" s="86"/>
      <c r="C64" s="131" t="str">
        <f>B25</f>
        <v>Overhead Press</v>
      </c>
      <c r="D64" s="120">
        <v>1.0</v>
      </c>
      <c r="E64" s="121">
        <v>5.0</v>
      </c>
      <c r="F64" s="122">
        <f t="array" ref="F64">MROUND(INDEX(G$20:G$35, MATCH(C64, B$20:B$35, 0)) * INDEX(Calc!$D$4:$O$13, MATCH(9, Calc!$C$4:$C$13, 0), MATCH(5, Calc!$D$3:$O$3, 0)), INDEX(H$20:H$35, MATCH(C64, B$20:B$35, 0))) - INDEX(H$20:H$35, MATCH(C64, B$20:B$35, 0)) * INDEX(I$20:I$35, MATCH(C64, B$20:B$35, 0))</f>
        <v>75</v>
      </c>
      <c r="G64" s="121">
        <v>5.0</v>
      </c>
      <c r="H64" s="122">
        <f t="array" ref="H64">IF(E64&gt;4, F64 + INDEX($H$20:$H$35, MATCH($C64, $B$20:$B$35, 0)), F64)</f>
        <v>80</v>
      </c>
      <c r="I64" s="121">
        <v>5.0</v>
      </c>
      <c r="J64" s="122">
        <f t="array" ref="J64">IF(G64&gt;4, H64 + INDEX($H$20:$H$35, MATCH($C64, $B$20:$B$35, 0)), H64)</f>
        <v>85</v>
      </c>
      <c r="K64" s="121">
        <v>5.0</v>
      </c>
      <c r="L64" s="122">
        <f t="array" ref="L64">IF(I64&gt;4, J64 + INDEX($H$20:$H$35, MATCH($C64, $B$20:$B$35, 0)), J64)</f>
        <v>90</v>
      </c>
      <c r="M64" s="121">
        <v>5.0</v>
      </c>
      <c r="N64" s="122">
        <f t="array" ref="N64">IF(K64&gt;4, L64 + INDEX($H$20:$H$35, MATCH($C64, $B$20:$B$35, 0)), L64)</f>
        <v>95</v>
      </c>
      <c r="O64" s="121">
        <v>5.0</v>
      </c>
      <c r="P64" s="122">
        <f t="array" ref="P64">IF(M64&gt;4, N64 + INDEX($H$20:$H$35, MATCH($C64, $B$20:$B$35, 0)), N64)</f>
        <v>100</v>
      </c>
      <c r="Q64" s="121">
        <v>5.0</v>
      </c>
      <c r="R64" s="122">
        <f t="array" ref="R64">IF(O64&gt;4, P64 + INDEX($H$20:$H$35, MATCH($C64, $B$20:$B$35, 0)), P64)</f>
        <v>105</v>
      </c>
      <c r="S64" s="121">
        <v>5.0</v>
      </c>
      <c r="T64" s="122">
        <f t="array" ref="T64">IF(Q64&gt;4, R64 + INDEX($H$20:$H$35, MATCH($C64, $B$20:$B$35, 0)), R64)</f>
        <v>110</v>
      </c>
      <c r="U64" s="121">
        <v>5.0</v>
      </c>
      <c r="V64" s="122">
        <f t="array" ref="V64">IF(S64&gt;4, T64 + INDEX($H$20:$H$35, MATCH($C64, $B$20:$B$35, 0)), T64)</f>
        <v>115</v>
      </c>
      <c r="W64" s="121">
        <v>5.0</v>
      </c>
      <c r="X64" s="122">
        <f t="array" ref="X64">IF(U64&gt;4, V64 + INDEX($H$20:$H$35, MATCH($C64, $B$20:$B$35, 0)), V64)</f>
        <v>120</v>
      </c>
      <c r="Y64" s="121">
        <v>5.0</v>
      </c>
      <c r="Z64" s="122">
        <f t="array" ref="Z64">IF(W64&gt;4, X64 + INDEX($H$20:$H$35, MATCH($C64, $B$20:$B$35, 0)), X64)</f>
        <v>125</v>
      </c>
      <c r="AA64" s="121">
        <v>5.0</v>
      </c>
      <c r="AB64" s="123">
        <f t="array" ref="AB64">IF(Y64&gt;4, Z64 + INDEX($H$20:$H$35, MATCH($C64, $B$20:$B$35, 0)), Z64)</f>
        <v>130</v>
      </c>
      <c r="AC64" s="70"/>
      <c r="AD64" s="70"/>
      <c r="AE64" s="70"/>
      <c r="AF64" s="70"/>
      <c r="AG64" s="70"/>
      <c r="AH64" s="70"/>
      <c r="AI64" s="70"/>
    </row>
    <row r="65">
      <c r="A65" s="10"/>
      <c r="B65" s="86"/>
      <c r="C65" s="124"/>
      <c r="D65" s="120">
        <f t="shared" ref="D65:D66" si="59">D64+1</f>
        <v>2</v>
      </c>
      <c r="E65" s="121">
        <v>5.0</v>
      </c>
      <c r="F65" s="122">
        <f t="array" ref="F65">MROUND(F64*0.9, INDEX($H$20:$H$35, MATCH($C64, $B$20:$B$35, 0)))</f>
        <v>70</v>
      </c>
      <c r="G65" s="121">
        <v>5.0</v>
      </c>
      <c r="H65" s="122">
        <f>mround(H64*0.9,if($C$16="pound", 5, 2.5))</f>
        <v>70</v>
      </c>
      <c r="I65" s="121">
        <v>5.0</v>
      </c>
      <c r="J65" s="122">
        <f>mround(J64*0.9,if($C$16="pound", 5, 2.5))</f>
        <v>75</v>
      </c>
      <c r="K65" s="121">
        <v>5.0</v>
      </c>
      <c r="L65" s="122">
        <f>mround(L64*0.9,if($C$16="pound", 5, 2.5))</f>
        <v>80</v>
      </c>
      <c r="M65" s="121">
        <v>5.0</v>
      </c>
      <c r="N65" s="122">
        <f>mround(N64*0.9,if($C$16="pound", 5, 2.5))</f>
        <v>85</v>
      </c>
      <c r="O65" s="121">
        <v>5.0</v>
      </c>
      <c r="P65" s="122">
        <f>mround(P64*0.9,if($C$16="pound", 5, 2.5))</f>
        <v>90</v>
      </c>
      <c r="Q65" s="121">
        <v>5.0</v>
      </c>
      <c r="R65" s="122">
        <f>mround(R64*0.9,if($C$16="pound", 5, 2.5))</f>
        <v>95</v>
      </c>
      <c r="S65" s="121">
        <v>5.0</v>
      </c>
      <c r="T65" s="122">
        <f>mround(T64*0.9,if($C$16="pound", 5, 2.5))</f>
        <v>100</v>
      </c>
      <c r="U65" s="121">
        <v>5.0</v>
      </c>
      <c r="V65" s="122">
        <f>mround(V64*0.9,if($C$16="pound", 5, 2.5))</f>
        <v>105</v>
      </c>
      <c r="W65" s="121">
        <v>5.0</v>
      </c>
      <c r="X65" s="122">
        <f>mround(X64*0.9,if($C$16="pound", 5, 2.5))</f>
        <v>110</v>
      </c>
      <c r="Y65" s="121">
        <v>5.0</v>
      </c>
      <c r="Z65" s="122">
        <f>mround(Z64*0.9,if($C$16="pound", 5, 2.5))</f>
        <v>115</v>
      </c>
      <c r="AA65" s="121">
        <v>5.0</v>
      </c>
      <c r="AB65" s="123">
        <f>mround(AB64*0.9,if($C$16="pound", 5, 2.5))</f>
        <v>115</v>
      </c>
      <c r="AC65" s="70"/>
      <c r="AD65" s="70"/>
      <c r="AE65" s="70"/>
      <c r="AF65" s="70"/>
      <c r="AG65" s="70"/>
      <c r="AH65" s="70"/>
      <c r="AI65" s="70"/>
    </row>
    <row r="66">
      <c r="A66" s="10"/>
      <c r="B66" s="86"/>
      <c r="C66" s="124"/>
      <c r="D66" s="120">
        <f t="shared" si="59"/>
        <v>3</v>
      </c>
      <c r="E66" s="125">
        <v>5.0</v>
      </c>
      <c r="F66" s="122">
        <f t="shared" ref="F66:F68" si="60">F65</f>
        <v>70</v>
      </c>
      <c r="G66" s="125">
        <v>5.0</v>
      </c>
      <c r="H66" s="122">
        <f t="shared" ref="H66:H68" si="61">H65</f>
        <v>70</v>
      </c>
      <c r="I66" s="125">
        <v>5.0</v>
      </c>
      <c r="J66" s="122">
        <f t="shared" ref="J66:J68" si="62">J65</f>
        <v>75</v>
      </c>
      <c r="K66" s="125">
        <v>5.0</v>
      </c>
      <c r="L66" s="122">
        <f t="shared" ref="L66:L68" si="63">L65</f>
        <v>80</v>
      </c>
      <c r="M66" s="125">
        <v>5.0</v>
      </c>
      <c r="N66" s="122">
        <f t="shared" ref="N66:N68" si="64">N65</f>
        <v>85</v>
      </c>
      <c r="O66" s="125">
        <v>5.0</v>
      </c>
      <c r="P66" s="122">
        <f t="shared" ref="P66:P68" si="65">P65</f>
        <v>90</v>
      </c>
      <c r="Q66" s="125">
        <v>5.0</v>
      </c>
      <c r="R66" s="122">
        <f t="shared" ref="R66:R68" si="66">R65</f>
        <v>95</v>
      </c>
      <c r="S66" s="125">
        <v>5.0</v>
      </c>
      <c r="T66" s="122">
        <f t="shared" ref="T66:T68" si="67">T65</f>
        <v>100</v>
      </c>
      <c r="U66" s="125">
        <v>5.0</v>
      </c>
      <c r="V66" s="122">
        <f t="shared" ref="V66:V68" si="68">V65</f>
        <v>105</v>
      </c>
      <c r="W66" s="125">
        <v>5.0</v>
      </c>
      <c r="X66" s="122">
        <f t="shared" ref="X66:X68" si="69">X65</f>
        <v>110</v>
      </c>
      <c r="Y66" s="125">
        <v>5.0</v>
      </c>
      <c r="Z66" s="122">
        <f t="shared" ref="Z66:Z68" si="70">Z65</f>
        <v>115</v>
      </c>
      <c r="AA66" s="125">
        <v>5.0</v>
      </c>
      <c r="AB66" s="123">
        <f t="shared" ref="AB66:AB68" si="71">AB65</f>
        <v>115</v>
      </c>
      <c r="AC66" s="70"/>
      <c r="AD66" s="70"/>
      <c r="AE66" s="70"/>
      <c r="AF66" s="70"/>
      <c r="AG66" s="70"/>
      <c r="AH66" s="70"/>
      <c r="AI66" s="70"/>
    </row>
    <row r="67">
      <c r="A67" s="10"/>
      <c r="B67" s="86"/>
      <c r="C67" s="124"/>
      <c r="D67" s="120">
        <v>4.0</v>
      </c>
      <c r="E67" s="125">
        <v>5.0</v>
      </c>
      <c r="F67" s="122">
        <f t="shared" si="60"/>
        <v>70</v>
      </c>
      <c r="G67" s="125">
        <v>5.0</v>
      </c>
      <c r="H67" s="122">
        <f t="shared" si="61"/>
        <v>70</v>
      </c>
      <c r="I67" s="125">
        <v>5.0</v>
      </c>
      <c r="J67" s="122">
        <f t="shared" si="62"/>
        <v>75</v>
      </c>
      <c r="K67" s="125">
        <v>5.0</v>
      </c>
      <c r="L67" s="122">
        <f t="shared" si="63"/>
        <v>80</v>
      </c>
      <c r="M67" s="125">
        <v>5.0</v>
      </c>
      <c r="N67" s="122">
        <f t="shared" si="64"/>
        <v>85</v>
      </c>
      <c r="O67" s="125">
        <v>5.0</v>
      </c>
      <c r="P67" s="122">
        <f t="shared" si="65"/>
        <v>90</v>
      </c>
      <c r="Q67" s="125">
        <v>5.0</v>
      </c>
      <c r="R67" s="122">
        <f t="shared" si="66"/>
        <v>95</v>
      </c>
      <c r="S67" s="125">
        <v>5.0</v>
      </c>
      <c r="T67" s="122">
        <f t="shared" si="67"/>
        <v>100</v>
      </c>
      <c r="U67" s="125">
        <v>5.0</v>
      </c>
      <c r="V67" s="122">
        <f t="shared" si="68"/>
        <v>105</v>
      </c>
      <c r="W67" s="125">
        <v>5.0</v>
      </c>
      <c r="X67" s="122">
        <f t="shared" si="69"/>
        <v>110</v>
      </c>
      <c r="Y67" s="125">
        <v>5.0</v>
      </c>
      <c r="Z67" s="122">
        <f t="shared" si="70"/>
        <v>115</v>
      </c>
      <c r="AA67" s="125">
        <v>5.0</v>
      </c>
      <c r="AB67" s="123">
        <f t="shared" si="71"/>
        <v>115</v>
      </c>
      <c r="AC67" s="70"/>
      <c r="AD67" s="70"/>
      <c r="AE67" s="70"/>
      <c r="AF67" s="70"/>
      <c r="AG67" s="70"/>
      <c r="AH67" s="70"/>
      <c r="AI67" s="70"/>
    </row>
    <row r="68">
      <c r="A68" s="10"/>
      <c r="B68" s="86"/>
      <c r="C68" s="126"/>
      <c r="D68" s="127">
        <v>5.0</v>
      </c>
      <c r="E68" s="128">
        <v>5.0</v>
      </c>
      <c r="F68" s="129">
        <f t="shared" si="60"/>
        <v>70</v>
      </c>
      <c r="G68" s="128">
        <v>5.0</v>
      </c>
      <c r="H68" s="129">
        <f t="shared" si="61"/>
        <v>70</v>
      </c>
      <c r="I68" s="128">
        <v>5.0</v>
      </c>
      <c r="J68" s="129">
        <f t="shared" si="62"/>
        <v>75</v>
      </c>
      <c r="K68" s="128">
        <v>5.0</v>
      </c>
      <c r="L68" s="129">
        <f t="shared" si="63"/>
        <v>80</v>
      </c>
      <c r="M68" s="128">
        <v>5.0</v>
      </c>
      <c r="N68" s="129">
        <f t="shared" si="64"/>
        <v>85</v>
      </c>
      <c r="O68" s="128">
        <v>5.0</v>
      </c>
      <c r="P68" s="129">
        <f t="shared" si="65"/>
        <v>90</v>
      </c>
      <c r="Q68" s="128">
        <v>5.0</v>
      </c>
      <c r="R68" s="129">
        <f t="shared" si="66"/>
        <v>95</v>
      </c>
      <c r="S68" s="128">
        <v>5.0</v>
      </c>
      <c r="T68" s="129">
        <f t="shared" si="67"/>
        <v>100</v>
      </c>
      <c r="U68" s="128">
        <v>5.0</v>
      </c>
      <c r="V68" s="129">
        <f t="shared" si="68"/>
        <v>105</v>
      </c>
      <c r="W68" s="128">
        <v>5.0</v>
      </c>
      <c r="X68" s="129">
        <f t="shared" si="69"/>
        <v>110</v>
      </c>
      <c r="Y68" s="128">
        <v>5.0</v>
      </c>
      <c r="Z68" s="129">
        <f t="shared" si="70"/>
        <v>115</v>
      </c>
      <c r="AA68" s="128">
        <v>5.0</v>
      </c>
      <c r="AB68" s="130">
        <f t="shared" si="71"/>
        <v>115</v>
      </c>
      <c r="AC68" s="70"/>
      <c r="AD68" s="70"/>
      <c r="AE68" s="70"/>
      <c r="AF68" s="70"/>
      <c r="AG68" s="70"/>
      <c r="AH68" s="70"/>
      <c r="AI68" s="70"/>
    </row>
    <row r="69">
      <c r="A69" s="10"/>
      <c r="B69" s="86"/>
      <c r="C69" s="132" t="str">
        <f>B26</f>
        <v>Dips</v>
      </c>
      <c r="D69" s="120">
        <v>1.0</v>
      </c>
      <c r="E69" s="121">
        <v>5.0</v>
      </c>
      <c r="F69" s="122">
        <f t="array" ref="F69">MROUND(INDEX(G$20:G$35, MATCH(C69, B$20:B$35, 0)) * INDEX(Calc!$D$4:$O$13, MATCH(9, Calc!$C$4:$C$13, 0), MATCH(5, Calc!$D$3:$O$3, 0)), INDEX(H$20:H$35, MATCH(C69, B$20:B$35, 0))) - INDEX(H$20:H$35, MATCH(C69, B$20:B$35, 0)) * INDEX(I$20:I$35, MATCH(C69, B$20:B$35, 0))</f>
        <v>160</v>
      </c>
      <c r="G69" s="121">
        <v>5.0</v>
      </c>
      <c r="H69" s="122">
        <f t="array" ref="H69">IF(E69&gt;4, F69 + INDEX($H$20:$H$35, MATCH($C69, $B$20:$B$35, 0)), F69)</f>
        <v>165</v>
      </c>
      <c r="I69" s="121">
        <v>5.0</v>
      </c>
      <c r="J69" s="122">
        <f t="array" ref="J69">IF(G69&gt;4, H69 + INDEX($H$20:$H$35, MATCH($C69, $B$20:$B$35, 0)), H69)</f>
        <v>170</v>
      </c>
      <c r="K69" s="121">
        <v>5.0</v>
      </c>
      <c r="L69" s="122">
        <f t="array" ref="L69">IF(I69&gt;4, J69 + INDEX($H$20:$H$35, MATCH($C69, $B$20:$B$35, 0)), J69)</f>
        <v>175</v>
      </c>
      <c r="M69" s="121">
        <v>5.0</v>
      </c>
      <c r="N69" s="122">
        <f t="array" ref="N69">IF(K69&gt;4, L69 + INDEX($H$20:$H$35, MATCH($C69, $B$20:$B$35, 0)), L69)</f>
        <v>180</v>
      </c>
      <c r="O69" s="121">
        <v>5.0</v>
      </c>
      <c r="P69" s="122">
        <f t="array" ref="P69">IF(M69&gt;4, N69 + INDEX($H$20:$H$35, MATCH($C69, $B$20:$B$35, 0)), N69)</f>
        <v>185</v>
      </c>
      <c r="Q69" s="121">
        <v>5.0</v>
      </c>
      <c r="R69" s="122">
        <f t="array" ref="R69">IF(O69&gt;4, P69 + INDEX($H$20:$H$35, MATCH($C69, $B$20:$B$35, 0)), P69)</f>
        <v>190</v>
      </c>
      <c r="S69" s="121">
        <v>5.0</v>
      </c>
      <c r="T69" s="122">
        <f t="array" ref="T69">IF(Q69&gt;4, R69 + INDEX($H$20:$H$35, MATCH($C69, $B$20:$B$35, 0)), R69)</f>
        <v>195</v>
      </c>
      <c r="U69" s="121">
        <v>5.0</v>
      </c>
      <c r="V69" s="122">
        <f t="array" ref="V69">IF(S69&gt;4, T69 + INDEX($H$20:$H$35, MATCH($C69, $B$20:$B$35, 0)), T69)</f>
        <v>200</v>
      </c>
      <c r="W69" s="121">
        <v>5.0</v>
      </c>
      <c r="X69" s="122">
        <f t="array" ref="X69">IF(U69&gt;4, V69 + INDEX($H$20:$H$35, MATCH($C69, $B$20:$B$35, 0)), V69)</f>
        <v>205</v>
      </c>
      <c r="Y69" s="121">
        <v>5.0</v>
      </c>
      <c r="Z69" s="122">
        <f t="array" ref="Z69">IF(W69&gt;4, X69 + INDEX($H$20:$H$35, MATCH($C69, $B$20:$B$35, 0)), X69)</f>
        <v>210</v>
      </c>
      <c r="AA69" s="121">
        <v>5.0</v>
      </c>
      <c r="AB69" s="123">
        <f t="array" ref="AB69">IF(Y69&gt;4, Z69 + INDEX($H$20:$H$35, MATCH($C69, $B$20:$B$35, 0)), Z69)</f>
        <v>215</v>
      </c>
      <c r="AC69" s="70"/>
      <c r="AD69" s="70"/>
      <c r="AE69" s="70"/>
      <c r="AF69" s="70"/>
      <c r="AG69" s="70"/>
      <c r="AH69" s="70"/>
      <c r="AI69" s="70"/>
    </row>
    <row r="70">
      <c r="A70" s="10"/>
      <c r="B70" s="86"/>
      <c r="D70" s="120">
        <f t="shared" ref="D70:D71" si="72">D69+1</f>
        <v>2</v>
      </c>
      <c r="E70" s="121">
        <v>5.0</v>
      </c>
      <c r="F70" s="122">
        <f t="array" ref="F70">MROUND(F69*0.9, INDEX($H$20:$H$35, MATCH($C69, $B$20:$B$35, 0)))</f>
        <v>145</v>
      </c>
      <c r="G70" s="121">
        <v>5.0</v>
      </c>
      <c r="H70" s="122">
        <f>mround(H69*0.9,if($C$16="pound", 5, 2.5))</f>
        <v>150</v>
      </c>
      <c r="I70" s="121">
        <v>5.0</v>
      </c>
      <c r="J70" s="122">
        <f>mround(J69*0.9,if($C$16="pound", 5, 2.5))</f>
        <v>155</v>
      </c>
      <c r="K70" s="121">
        <v>5.0</v>
      </c>
      <c r="L70" s="122">
        <f>mround(L69*0.9,if($C$16="pound", 5, 2.5))</f>
        <v>160</v>
      </c>
      <c r="M70" s="121">
        <v>5.0</v>
      </c>
      <c r="N70" s="122">
        <f>mround(N69*0.9,if($C$16="pound", 5, 2.5))</f>
        <v>160</v>
      </c>
      <c r="O70" s="121">
        <v>5.0</v>
      </c>
      <c r="P70" s="122">
        <f>mround(P69*0.9,if($C$16="pound", 5, 2.5))</f>
        <v>165</v>
      </c>
      <c r="Q70" s="121">
        <v>5.0</v>
      </c>
      <c r="R70" s="122">
        <f>mround(R69*0.9,if($C$16="pound", 5, 2.5))</f>
        <v>170</v>
      </c>
      <c r="S70" s="121">
        <v>5.0</v>
      </c>
      <c r="T70" s="122">
        <f>mround(T69*0.9,if($C$16="pound", 5, 2.5))</f>
        <v>175</v>
      </c>
      <c r="U70" s="121">
        <v>5.0</v>
      </c>
      <c r="V70" s="122">
        <f>mround(V69*0.9,if($C$16="pound", 5, 2.5))</f>
        <v>180</v>
      </c>
      <c r="W70" s="121">
        <v>5.0</v>
      </c>
      <c r="X70" s="122">
        <f>mround(X69*0.9,if($C$16="pound", 5, 2.5))</f>
        <v>185</v>
      </c>
      <c r="Y70" s="121">
        <v>5.0</v>
      </c>
      <c r="Z70" s="122">
        <f>mround(Z69*0.9,if($C$16="pound", 5, 2.5))</f>
        <v>190</v>
      </c>
      <c r="AA70" s="121">
        <v>5.0</v>
      </c>
      <c r="AB70" s="123">
        <f>mround(AB69*0.9,if($C$16="pound", 5, 2.5))</f>
        <v>195</v>
      </c>
      <c r="AC70" s="70"/>
      <c r="AD70" s="70"/>
      <c r="AE70" s="70"/>
      <c r="AF70" s="70"/>
      <c r="AG70" s="70"/>
      <c r="AH70" s="70"/>
      <c r="AI70" s="70"/>
    </row>
    <row r="71">
      <c r="A71" s="10"/>
      <c r="B71" s="86"/>
      <c r="D71" s="120">
        <f t="shared" si="72"/>
        <v>3</v>
      </c>
      <c r="E71" s="125">
        <v>5.0</v>
      </c>
      <c r="F71" s="122">
        <f t="shared" ref="F71:F73" si="73">F70</f>
        <v>145</v>
      </c>
      <c r="G71" s="125">
        <v>5.0</v>
      </c>
      <c r="H71" s="122">
        <f t="shared" ref="H71:H73" si="74">H70</f>
        <v>150</v>
      </c>
      <c r="I71" s="125">
        <v>5.0</v>
      </c>
      <c r="J71" s="122">
        <f t="shared" ref="J71:J73" si="75">J70</f>
        <v>155</v>
      </c>
      <c r="K71" s="125">
        <v>5.0</v>
      </c>
      <c r="L71" s="122">
        <f t="shared" ref="L71:L73" si="76">L70</f>
        <v>160</v>
      </c>
      <c r="M71" s="125">
        <v>5.0</v>
      </c>
      <c r="N71" s="122">
        <f t="shared" ref="N71:N73" si="77">N70</f>
        <v>160</v>
      </c>
      <c r="O71" s="125">
        <v>5.0</v>
      </c>
      <c r="P71" s="122">
        <f t="shared" ref="P71:P73" si="78">P70</f>
        <v>165</v>
      </c>
      <c r="Q71" s="125">
        <v>5.0</v>
      </c>
      <c r="R71" s="122">
        <f t="shared" ref="R71:R73" si="79">R70</f>
        <v>170</v>
      </c>
      <c r="S71" s="125">
        <v>5.0</v>
      </c>
      <c r="T71" s="122">
        <f t="shared" ref="T71:T73" si="80">T70</f>
        <v>175</v>
      </c>
      <c r="U71" s="125">
        <v>5.0</v>
      </c>
      <c r="V71" s="122">
        <f t="shared" ref="V71:V73" si="81">V70</f>
        <v>180</v>
      </c>
      <c r="W71" s="125">
        <v>5.0</v>
      </c>
      <c r="X71" s="122">
        <f t="shared" ref="X71:X73" si="82">X70</f>
        <v>185</v>
      </c>
      <c r="Y71" s="125">
        <v>5.0</v>
      </c>
      <c r="Z71" s="122">
        <f t="shared" ref="Z71:Z73" si="83">Z70</f>
        <v>190</v>
      </c>
      <c r="AA71" s="125">
        <v>5.0</v>
      </c>
      <c r="AB71" s="123">
        <f t="shared" ref="AB71:AB73" si="84">AB70</f>
        <v>195</v>
      </c>
      <c r="AC71" s="70"/>
      <c r="AD71" s="70"/>
      <c r="AE71" s="70"/>
      <c r="AF71" s="70"/>
      <c r="AG71" s="70"/>
      <c r="AH71" s="70"/>
      <c r="AI71" s="70"/>
    </row>
    <row r="72">
      <c r="A72" s="10"/>
      <c r="B72" s="86"/>
      <c r="D72" s="120">
        <v>4.0</v>
      </c>
      <c r="E72" s="125">
        <v>5.0</v>
      </c>
      <c r="F72" s="122">
        <f t="shared" si="73"/>
        <v>145</v>
      </c>
      <c r="G72" s="125">
        <v>5.0</v>
      </c>
      <c r="H72" s="122">
        <f t="shared" si="74"/>
        <v>150</v>
      </c>
      <c r="I72" s="125">
        <v>5.0</v>
      </c>
      <c r="J72" s="122">
        <f t="shared" si="75"/>
        <v>155</v>
      </c>
      <c r="K72" s="125">
        <v>5.0</v>
      </c>
      <c r="L72" s="122">
        <f t="shared" si="76"/>
        <v>160</v>
      </c>
      <c r="M72" s="125">
        <v>5.0</v>
      </c>
      <c r="N72" s="122">
        <f t="shared" si="77"/>
        <v>160</v>
      </c>
      <c r="O72" s="125">
        <v>5.0</v>
      </c>
      <c r="P72" s="122">
        <f t="shared" si="78"/>
        <v>165</v>
      </c>
      <c r="Q72" s="125">
        <v>5.0</v>
      </c>
      <c r="R72" s="122">
        <f t="shared" si="79"/>
        <v>170</v>
      </c>
      <c r="S72" s="125">
        <v>5.0</v>
      </c>
      <c r="T72" s="122">
        <f t="shared" si="80"/>
        <v>175</v>
      </c>
      <c r="U72" s="125">
        <v>5.0</v>
      </c>
      <c r="V72" s="122">
        <f t="shared" si="81"/>
        <v>180</v>
      </c>
      <c r="W72" s="125">
        <v>5.0</v>
      </c>
      <c r="X72" s="122">
        <f t="shared" si="82"/>
        <v>185</v>
      </c>
      <c r="Y72" s="125">
        <v>5.0</v>
      </c>
      <c r="Z72" s="122">
        <f t="shared" si="83"/>
        <v>190</v>
      </c>
      <c r="AA72" s="125">
        <v>5.0</v>
      </c>
      <c r="AB72" s="123">
        <f t="shared" si="84"/>
        <v>195</v>
      </c>
      <c r="AC72" s="70"/>
      <c r="AD72" s="70"/>
      <c r="AE72" s="70"/>
      <c r="AF72" s="70"/>
      <c r="AG72" s="70"/>
      <c r="AH72" s="70"/>
      <c r="AI72" s="70"/>
    </row>
    <row r="73">
      <c r="A73" s="10"/>
      <c r="B73" s="86"/>
      <c r="C73" s="102"/>
      <c r="D73" s="127">
        <v>5.0</v>
      </c>
      <c r="E73" s="128">
        <v>5.0</v>
      </c>
      <c r="F73" s="129">
        <f t="shared" si="73"/>
        <v>145</v>
      </c>
      <c r="G73" s="128">
        <v>5.0</v>
      </c>
      <c r="H73" s="129">
        <f t="shared" si="74"/>
        <v>150</v>
      </c>
      <c r="I73" s="128">
        <v>5.0</v>
      </c>
      <c r="J73" s="129">
        <f t="shared" si="75"/>
        <v>155</v>
      </c>
      <c r="K73" s="128">
        <v>5.0</v>
      </c>
      <c r="L73" s="129">
        <f t="shared" si="76"/>
        <v>160</v>
      </c>
      <c r="M73" s="128">
        <v>5.0</v>
      </c>
      <c r="N73" s="129">
        <f t="shared" si="77"/>
        <v>160</v>
      </c>
      <c r="O73" s="128">
        <v>5.0</v>
      </c>
      <c r="P73" s="129">
        <f t="shared" si="78"/>
        <v>165</v>
      </c>
      <c r="Q73" s="128">
        <v>5.0</v>
      </c>
      <c r="R73" s="129">
        <f t="shared" si="79"/>
        <v>170</v>
      </c>
      <c r="S73" s="128">
        <v>5.0</v>
      </c>
      <c r="T73" s="129">
        <f t="shared" si="80"/>
        <v>175</v>
      </c>
      <c r="U73" s="128">
        <v>5.0</v>
      </c>
      <c r="V73" s="129">
        <f t="shared" si="81"/>
        <v>180</v>
      </c>
      <c r="W73" s="128">
        <v>5.0</v>
      </c>
      <c r="X73" s="129">
        <f t="shared" si="82"/>
        <v>185</v>
      </c>
      <c r="Y73" s="128">
        <v>5.0</v>
      </c>
      <c r="Z73" s="129">
        <f t="shared" si="83"/>
        <v>190</v>
      </c>
      <c r="AA73" s="128">
        <v>5.0</v>
      </c>
      <c r="AB73" s="130">
        <f t="shared" si="84"/>
        <v>195</v>
      </c>
      <c r="AC73" s="70"/>
      <c r="AD73" s="70"/>
      <c r="AE73" s="70"/>
      <c r="AF73" s="70"/>
      <c r="AG73" s="70"/>
      <c r="AH73" s="70"/>
      <c r="AI73" s="70"/>
    </row>
    <row r="74">
      <c r="A74" s="10"/>
      <c r="B74" s="86"/>
      <c r="C74" s="132" t="str">
        <f>B27</f>
        <v>Hanging Knee Raises</v>
      </c>
      <c r="D74" s="120">
        <v>1.0</v>
      </c>
      <c r="E74" s="133">
        <v>8.0</v>
      </c>
      <c r="F74" s="122">
        <f t="array" ref="F74">MROUND(INDEX(G$20:G$35, MATCH(C74, B$20:B$35, 0)) * INDEX(Calc!$D$4:$O$13, MATCH(9, Calc!$C$4:$C$13, 0), MATCH(5, Calc!$D$3:$O$3, 0)), INDEX(H$20:H$35, MATCH(C74, B$20:B$35, 0))) - INDEX(H$20:H$35, MATCH(C74, B$20:B$35, 0)) * INDEX(I$20:I$35, MATCH(C74, B$20:B$35, 0))</f>
        <v>160</v>
      </c>
      <c r="G74" s="133">
        <v>8.0</v>
      </c>
      <c r="H74" s="122">
        <f t="array" ref="H74">IF(E74&gt;4, F74 + INDEX($H$20:$H$35, MATCH($C74, $B$20:$B$35, 0)), F74)</f>
        <v>165</v>
      </c>
      <c r="I74" s="133">
        <v>8.0</v>
      </c>
      <c r="J74" s="122">
        <f t="array" ref="J74">IF(G74&gt;4, H74 + INDEX($H$20:$H$35, MATCH($C74, $B$20:$B$35, 0)), H74)</f>
        <v>170</v>
      </c>
      <c r="K74" s="133">
        <v>8.0</v>
      </c>
      <c r="L74" s="122">
        <f t="array" ref="L74">IF(I74&gt;4, J74 + INDEX($H$20:$H$35, MATCH($C74, $B$20:$B$35, 0)), J74)</f>
        <v>175</v>
      </c>
      <c r="M74" s="133">
        <v>8.0</v>
      </c>
      <c r="N74" s="122">
        <f t="array" ref="N74">IF(K74&gt;4, L74 + INDEX($H$20:$H$35, MATCH($C74, $B$20:$B$35, 0)), L74)</f>
        <v>180</v>
      </c>
      <c r="O74" s="133">
        <v>8.0</v>
      </c>
      <c r="P74" s="122">
        <f t="array" ref="P74">IF(M74&gt;4, N74 + INDEX($H$20:$H$35, MATCH($C74, $B$20:$B$35, 0)), N74)</f>
        <v>185</v>
      </c>
      <c r="Q74" s="133">
        <v>8.0</v>
      </c>
      <c r="R74" s="122">
        <f t="array" ref="R74">IF(O74&gt;4, P74 + INDEX($H$20:$H$35, MATCH($C74, $B$20:$B$35, 0)), P74)</f>
        <v>190</v>
      </c>
      <c r="S74" s="133">
        <v>8.0</v>
      </c>
      <c r="T74" s="122">
        <f t="array" ref="T74">IF(Q74&gt;4, R74 + INDEX($H$20:$H$35, MATCH($C74, $B$20:$B$35, 0)), R74)</f>
        <v>195</v>
      </c>
      <c r="U74" s="133">
        <v>8.0</v>
      </c>
      <c r="V74" s="122">
        <f t="array" ref="V74">IF(S74&gt;4, T74 + INDEX($H$20:$H$35, MATCH($C74, $B$20:$B$35, 0)), T74)</f>
        <v>200</v>
      </c>
      <c r="W74" s="133">
        <v>8.0</v>
      </c>
      <c r="X74" s="122">
        <f t="array" ref="X74">IF(U74&gt;4, V74 + INDEX($H$20:$H$35, MATCH($C74, $B$20:$B$35, 0)), V74)</f>
        <v>205</v>
      </c>
      <c r="Y74" s="133">
        <v>8.0</v>
      </c>
      <c r="Z74" s="122">
        <f t="array" ref="Z74">IF(W74&gt;4, X74 + INDEX($H$20:$H$35, MATCH($C74, $B$20:$B$35, 0)), X74)</f>
        <v>210</v>
      </c>
      <c r="AA74" s="133">
        <v>8.0</v>
      </c>
      <c r="AB74" s="123">
        <f t="array" ref="AB74">IF(Y74&gt;4, Z74 + INDEX($H$20:$H$35, MATCH($C74, $B$20:$B$35, 0)), Z74)</f>
        <v>215</v>
      </c>
      <c r="AC74" s="70"/>
      <c r="AD74" s="70"/>
      <c r="AE74" s="70"/>
      <c r="AF74" s="70"/>
      <c r="AG74" s="70"/>
      <c r="AH74" s="70"/>
      <c r="AI74" s="70"/>
    </row>
    <row r="75">
      <c r="A75" s="10"/>
      <c r="B75" s="86"/>
      <c r="D75" s="120">
        <v>2.0</v>
      </c>
      <c r="E75" s="133">
        <v>8.0</v>
      </c>
      <c r="F75" s="122">
        <f t="array" ref="F75">MROUND(F74*0.9, INDEX($H$20:$H$35, MATCH($C74, $B$20:$B$35, 0)))</f>
        <v>145</v>
      </c>
      <c r="G75" s="133">
        <v>8.0</v>
      </c>
      <c r="H75" s="122">
        <f>mround(H74*0.9,if($C$16="pound", 5, 2.5))</f>
        <v>150</v>
      </c>
      <c r="I75" s="133">
        <v>8.0</v>
      </c>
      <c r="J75" s="122">
        <f>mround(J74*0.9,if($C$16="pound", 5, 2.5))</f>
        <v>155</v>
      </c>
      <c r="K75" s="133">
        <v>8.0</v>
      </c>
      <c r="L75" s="122">
        <f>mround(L74*0.9,if($C$16="pound", 5, 2.5))</f>
        <v>160</v>
      </c>
      <c r="M75" s="133">
        <v>8.0</v>
      </c>
      <c r="N75" s="122">
        <f>mround(N74*0.9,if($C$16="pound", 5, 2.5))</f>
        <v>160</v>
      </c>
      <c r="O75" s="133">
        <v>8.0</v>
      </c>
      <c r="P75" s="122">
        <f>mround(P74*0.9,if($C$16="pound", 5, 2.5))</f>
        <v>165</v>
      </c>
      <c r="Q75" s="133">
        <v>8.0</v>
      </c>
      <c r="R75" s="122">
        <f>mround(R74*0.9,if($C$16="pound", 5, 2.5))</f>
        <v>170</v>
      </c>
      <c r="S75" s="133">
        <v>8.0</v>
      </c>
      <c r="T75" s="122">
        <f>mround(T74*0.9,if($C$16="pound", 5, 2.5))</f>
        <v>175</v>
      </c>
      <c r="U75" s="133">
        <v>8.0</v>
      </c>
      <c r="V75" s="122">
        <f>mround(V74*0.9,if($C$16="pound", 5, 2.5))</f>
        <v>180</v>
      </c>
      <c r="W75" s="133">
        <v>8.0</v>
      </c>
      <c r="X75" s="122">
        <f>mround(X74*0.9,if($C$16="pound", 5, 2.5))</f>
        <v>185</v>
      </c>
      <c r="Y75" s="133">
        <v>8.0</v>
      </c>
      <c r="Z75" s="122">
        <f>mround(Z74*0.9,if($C$16="pound", 5, 2.5))</f>
        <v>190</v>
      </c>
      <c r="AA75" s="133">
        <v>8.0</v>
      </c>
      <c r="AB75" s="123">
        <f>mround(AB74*0.9,if($C$16="pound", 5, 2.5))</f>
        <v>195</v>
      </c>
      <c r="AC75" s="70"/>
      <c r="AD75" s="70"/>
      <c r="AE75" s="70"/>
      <c r="AF75" s="70"/>
      <c r="AG75" s="70"/>
      <c r="AH75" s="70"/>
      <c r="AI75" s="70"/>
    </row>
    <row r="76">
      <c r="A76" s="10"/>
      <c r="B76" s="112"/>
      <c r="C76" s="113"/>
      <c r="D76" s="134">
        <v>3.0</v>
      </c>
      <c r="E76" s="135">
        <v>8.0</v>
      </c>
      <c r="F76" s="136">
        <f>F75</f>
        <v>145</v>
      </c>
      <c r="G76" s="135">
        <v>8.0</v>
      </c>
      <c r="H76" s="136">
        <f>H75</f>
        <v>150</v>
      </c>
      <c r="I76" s="135">
        <v>8.0</v>
      </c>
      <c r="J76" s="136">
        <f>J75</f>
        <v>155</v>
      </c>
      <c r="K76" s="135">
        <v>8.0</v>
      </c>
      <c r="L76" s="136">
        <f>L75</f>
        <v>160</v>
      </c>
      <c r="M76" s="135">
        <v>8.0</v>
      </c>
      <c r="N76" s="136">
        <f>N75</f>
        <v>160</v>
      </c>
      <c r="O76" s="135">
        <v>8.0</v>
      </c>
      <c r="P76" s="136">
        <f>P75</f>
        <v>165</v>
      </c>
      <c r="Q76" s="135">
        <v>8.0</v>
      </c>
      <c r="R76" s="136">
        <f>R75</f>
        <v>170</v>
      </c>
      <c r="S76" s="135">
        <v>8.0</v>
      </c>
      <c r="T76" s="136">
        <f>T75</f>
        <v>175</v>
      </c>
      <c r="U76" s="135">
        <v>8.0</v>
      </c>
      <c r="V76" s="136">
        <f>V75</f>
        <v>180</v>
      </c>
      <c r="W76" s="135">
        <v>8.0</v>
      </c>
      <c r="X76" s="136">
        <f>X75</f>
        <v>185</v>
      </c>
      <c r="Y76" s="135">
        <v>8.0</v>
      </c>
      <c r="Z76" s="136">
        <f>Z75</f>
        <v>190</v>
      </c>
      <c r="AA76" s="135">
        <v>8.0</v>
      </c>
      <c r="AB76" s="137">
        <f>AB75</f>
        <v>195</v>
      </c>
      <c r="AC76" s="70"/>
      <c r="AD76" s="70"/>
      <c r="AE76" s="70"/>
      <c r="AF76" s="70"/>
      <c r="AG76" s="70"/>
      <c r="AH76" s="70"/>
      <c r="AI76" s="70"/>
    </row>
    <row r="77">
      <c r="A77" s="72"/>
      <c r="B77" s="138" t="s">
        <v>79</v>
      </c>
      <c r="C77" s="139" t="str">
        <f>B28</f>
        <v>Incline Bench Press</v>
      </c>
      <c r="D77" s="140">
        <v>1.0</v>
      </c>
      <c r="E77" s="141">
        <v>8.0</v>
      </c>
      <c r="F77" s="142">
        <f t="array" ref="F77">MROUND(INDEX(G$20:G$35, MATCH(C77, B$20:B$35, 0)) * INDEX(Calc!$D$4:$O$13, MATCH(9, Calc!$C$4:$C$13, 0), MATCH(5, Calc!$D$3:$O$3, 0)), INDEX(H$20:H$35, MATCH(C77, B$20:B$35, 0))) - INDEX(H$20:H$35, MATCH(C77, B$20:B$35, 0)) * INDEX(I$20:I$35, MATCH(C77, B$20:B$35, 0))</f>
        <v>100</v>
      </c>
      <c r="G77" s="141">
        <v>8.0</v>
      </c>
      <c r="H77" s="142">
        <f t="array" ref="H77">IF(E77&gt;4, F77 + INDEX($H$20:$H$35, MATCH($C77, $B$20:$B$35, 0)), F77)</f>
        <v>105</v>
      </c>
      <c r="I77" s="141">
        <v>8.0</v>
      </c>
      <c r="J77" s="142">
        <f t="array" ref="J77">IF(G77&gt;4, H77 + INDEX($H$20:$H$35, MATCH($C77, $B$20:$B$35, 0)), H77)</f>
        <v>110</v>
      </c>
      <c r="K77" s="141">
        <v>8.0</v>
      </c>
      <c r="L77" s="142">
        <f t="array" ref="L77">IF(I77&gt;4, J77 + INDEX($H$20:$H$35, MATCH($C77, $B$20:$B$35, 0)), J77)</f>
        <v>115</v>
      </c>
      <c r="M77" s="141">
        <v>8.0</v>
      </c>
      <c r="N77" s="142">
        <f t="array" ref="N77">IF(K77&gt;4, L77 + INDEX($H$20:$H$35, MATCH($C77, $B$20:$B$35, 0)), L77)</f>
        <v>120</v>
      </c>
      <c r="O77" s="141">
        <v>8.0</v>
      </c>
      <c r="P77" s="142">
        <f t="array" ref="P77">IF(M77&gt;4, N77 + INDEX($H$20:$H$35, MATCH($C77, $B$20:$B$35, 0)), N77)</f>
        <v>125</v>
      </c>
      <c r="Q77" s="141">
        <v>8.0</v>
      </c>
      <c r="R77" s="142">
        <f t="array" ref="R77">IF(O77&gt;4, P77 + INDEX($H$20:$H$35, MATCH($C77, $B$20:$B$35, 0)), P77)</f>
        <v>130</v>
      </c>
      <c r="S77" s="141">
        <v>8.0</v>
      </c>
      <c r="T77" s="142">
        <f t="array" ref="T77">IF(Q77&gt;4, R77 + INDEX($H$20:$H$35, MATCH($C77, $B$20:$B$35, 0)), R77)</f>
        <v>135</v>
      </c>
      <c r="U77" s="141">
        <v>8.0</v>
      </c>
      <c r="V77" s="142">
        <f t="array" ref="V77">IF(S77&gt;4, T77 + INDEX($H$20:$H$35, MATCH($C77, $B$20:$B$35, 0)), T77)</f>
        <v>140</v>
      </c>
      <c r="W77" s="141">
        <v>8.0</v>
      </c>
      <c r="X77" s="142">
        <f t="array" ref="X77">IF(U77&gt;4, V77 + INDEX($H$20:$H$35, MATCH($C77, $B$20:$B$35, 0)), V77)</f>
        <v>145</v>
      </c>
      <c r="Y77" s="141">
        <v>8.0</v>
      </c>
      <c r="Z77" s="142">
        <f t="array" ref="Z77">IF(W77&gt;4, X77 + INDEX($H$20:$H$35, MATCH($C77, $B$20:$B$35, 0)), X77)</f>
        <v>150</v>
      </c>
      <c r="AA77" s="141">
        <v>8.0</v>
      </c>
      <c r="AB77" s="143">
        <f t="array" ref="AB77">IF(Y77&gt;4, Z77 + INDEX($H$20:$H$35, MATCH($C77, $B$20:$B$35, 0)), Z77)</f>
        <v>155</v>
      </c>
      <c r="AC77" s="70"/>
      <c r="AD77" s="70"/>
      <c r="AE77" s="70"/>
      <c r="AF77" s="70"/>
      <c r="AG77" s="70"/>
      <c r="AH77" s="70"/>
      <c r="AI77" s="70"/>
    </row>
    <row r="78">
      <c r="A78" s="72"/>
      <c r="B78" s="86"/>
      <c r="C78" s="124"/>
      <c r="D78" s="144">
        <f t="shared" ref="D78:D79" si="85">D77+1</f>
        <v>2</v>
      </c>
      <c r="E78" s="145">
        <v>8.0</v>
      </c>
      <c r="F78" s="146">
        <f t="array" ref="F78">MROUND(F77*0.9, INDEX($H$20:$H$35, MATCH($C77, $B$20:$B$35, 0)))</f>
        <v>90</v>
      </c>
      <c r="G78" s="145">
        <v>8.0</v>
      </c>
      <c r="H78" s="146">
        <f t="array" ref="H78">MROUND(H77*0.9, INDEX($H$20:$H$35, MATCH($C77, $B$20:$B$35, 0)))</f>
        <v>95</v>
      </c>
      <c r="I78" s="145">
        <v>8.0</v>
      </c>
      <c r="J78" s="146">
        <f t="array" ref="J78">MROUND(J77*0.9, INDEX($H$20:$H$35, MATCH($C77, $B$20:$B$35, 0)))</f>
        <v>100</v>
      </c>
      <c r="K78" s="145">
        <v>8.0</v>
      </c>
      <c r="L78" s="146">
        <f t="array" ref="L78">MROUND(L77*0.9, INDEX($H$20:$H$35, MATCH($C77, $B$20:$B$35, 0)))</f>
        <v>105</v>
      </c>
      <c r="M78" s="145">
        <v>8.0</v>
      </c>
      <c r="N78" s="146">
        <f t="array" ref="N78">MROUND(N77*0.9, INDEX($H$20:$H$35, MATCH($C77, $B$20:$B$35, 0)))</f>
        <v>110</v>
      </c>
      <c r="O78" s="145">
        <v>8.0</v>
      </c>
      <c r="P78" s="146">
        <f t="array" ref="P78">MROUND(P77*0.9, INDEX($H$20:$H$35, MATCH($C77, $B$20:$B$35, 0)))</f>
        <v>115</v>
      </c>
      <c r="Q78" s="145">
        <v>8.0</v>
      </c>
      <c r="R78" s="146">
        <f t="array" ref="R78">MROUND(R77*0.9, INDEX($H$20:$H$35, MATCH($C77, $B$20:$B$35, 0)))</f>
        <v>115</v>
      </c>
      <c r="S78" s="145">
        <v>8.0</v>
      </c>
      <c r="T78" s="146">
        <f t="array" ref="T78">MROUND(T77*0.9, INDEX($H$20:$H$35, MATCH($C77, $B$20:$B$35, 0)))</f>
        <v>120</v>
      </c>
      <c r="U78" s="145">
        <v>8.0</v>
      </c>
      <c r="V78" s="146">
        <f t="array" ref="V78">MROUND(V77*0.9, INDEX($H$20:$H$35, MATCH($C77, $B$20:$B$35, 0)))</f>
        <v>125</v>
      </c>
      <c r="W78" s="145">
        <v>8.0</v>
      </c>
      <c r="X78" s="146">
        <f t="array" ref="X78">MROUND(X77*0.9, INDEX($H$20:$H$35, MATCH($C77, $B$20:$B$35, 0)))</f>
        <v>130</v>
      </c>
      <c r="Y78" s="145">
        <v>8.0</v>
      </c>
      <c r="Z78" s="146">
        <f t="array" ref="Z78">MROUND(Z77*0.9, INDEX($H$20:$H$35, MATCH($C77, $B$20:$B$35, 0)))</f>
        <v>135</v>
      </c>
      <c r="AA78" s="145">
        <v>8.0</v>
      </c>
      <c r="AB78" s="147">
        <f t="array" ref="AB78">MROUND(AB77*0.9, INDEX($H$20:$H$35, MATCH($C77, $B$20:$B$35, 0)))</f>
        <v>140</v>
      </c>
      <c r="AC78" s="70"/>
      <c r="AD78" s="70"/>
      <c r="AE78" s="70"/>
      <c r="AF78" s="70"/>
      <c r="AG78" s="70"/>
      <c r="AH78" s="70"/>
      <c r="AI78" s="70"/>
    </row>
    <row r="79">
      <c r="A79" s="10"/>
      <c r="B79" s="86"/>
      <c r="C79" s="124"/>
      <c r="D79" s="144">
        <f t="shared" si="85"/>
        <v>3</v>
      </c>
      <c r="E79" s="145">
        <v>8.0</v>
      </c>
      <c r="F79" s="146">
        <f>F78</f>
        <v>90</v>
      </c>
      <c r="G79" s="145">
        <v>8.0</v>
      </c>
      <c r="H79" s="146">
        <f>H78</f>
        <v>95</v>
      </c>
      <c r="I79" s="145">
        <v>8.0</v>
      </c>
      <c r="J79" s="146">
        <f>J78</f>
        <v>100</v>
      </c>
      <c r="K79" s="145">
        <v>8.0</v>
      </c>
      <c r="L79" s="146">
        <f>L78</f>
        <v>105</v>
      </c>
      <c r="M79" s="145">
        <v>8.0</v>
      </c>
      <c r="N79" s="146">
        <f>N78</f>
        <v>110</v>
      </c>
      <c r="O79" s="145">
        <v>8.0</v>
      </c>
      <c r="P79" s="146">
        <f>P78</f>
        <v>115</v>
      </c>
      <c r="Q79" s="145">
        <v>8.0</v>
      </c>
      <c r="R79" s="146">
        <f>R78</f>
        <v>115</v>
      </c>
      <c r="S79" s="145">
        <v>8.0</v>
      </c>
      <c r="T79" s="146">
        <f>T78</f>
        <v>120</v>
      </c>
      <c r="U79" s="145">
        <v>8.0</v>
      </c>
      <c r="V79" s="146">
        <f>V78</f>
        <v>125</v>
      </c>
      <c r="W79" s="145">
        <v>8.0</v>
      </c>
      <c r="X79" s="146">
        <f>X78</f>
        <v>130</v>
      </c>
      <c r="Y79" s="145">
        <v>8.0</v>
      </c>
      <c r="Z79" s="146">
        <f>Z78</f>
        <v>135</v>
      </c>
      <c r="AA79" s="145">
        <v>8.0</v>
      </c>
      <c r="AB79" s="147">
        <f>AB78</f>
        <v>140</v>
      </c>
      <c r="AC79" s="70"/>
      <c r="AD79" s="70"/>
      <c r="AE79" s="70"/>
      <c r="AF79" s="70"/>
      <c r="AG79" s="70"/>
      <c r="AH79" s="70"/>
      <c r="AI79" s="70"/>
    </row>
    <row r="80">
      <c r="A80" s="10"/>
      <c r="B80" s="86"/>
      <c r="C80" s="148" t="str">
        <f>B29</f>
        <v>Pullups</v>
      </c>
      <c r="D80" s="149">
        <v>1.0</v>
      </c>
      <c r="E80" s="150">
        <v>8.0</v>
      </c>
      <c r="F80" s="151">
        <f t="array" ref="F80">MROUND(INDEX(G$20:G$35, MATCH(C80, B$20:B$35, 0)) * INDEX(Calc!$D$4:$O$13, MATCH(9, Calc!$C$4:$C$13, 0), MATCH(5, Calc!$D$3:$O$3, 0)), INDEX(H$20:H$35, MATCH(C80, B$20:B$35, 0))) - INDEX(H$20:H$35, MATCH(C80, B$20:B$35, 0)) * INDEX(I$20:I$35, MATCH(C80, B$20:B$35, 0))</f>
        <v>160</v>
      </c>
      <c r="G80" s="150">
        <v>8.0</v>
      </c>
      <c r="H80" s="151">
        <f t="array" ref="H80">IF(E80&gt;4, F80 + INDEX($H$20:$H$35, MATCH($C80, $B$20:$B$35, 0)), F80)</f>
        <v>165</v>
      </c>
      <c r="I80" s="150">
        <v>8.0</v>
      </c>
      <c r="J80" s="151">
        <f t="array" ref="J80">IF(G80&gt;4, H80 + INDEX($H$20:$H$35, MATCH($C80, $B$20:$B$35, 0)), H80)</f>
        <v>170</v>
      </c>
      <c r="K80" s="150">
        <v>8.0</v>
      </c>
      <c r="L80" s="151">
        <f t="array" ref="L80">IF(I80&gt;4, J80 + INDEX($H$20:$H$35, MATCH($C80, $B$20:$B$35, 0)), J80)</f>
        <v>175</v>
      </c>
      <c r="M80" s="150">
        <v>8.0</v>
      </c>
      <c r="N80" s="151">
        <f t="array" ref="N80">IF(K80&gt;4, L80 + INDEX($H$20:$H$35, MATCH($C80, $B$20:$B$35, 0)), L80)</f>
        <v>180</v>
      </c>
      <c r="O80" s="150">
        <v>8.0</v>
      </c>
      <c r="P80" s="151">
        <f t="array" ref="P80">IF(M80&gt;4, N80 + INDEX($H$20:$H$35, MATCH($C80, $B$20:$B$35, 0)), N80)</f>
        <v>185</v>
      </c>
      <c r="Q80" s="150">
        <v>8.0</v>
      </c>
      <c r="R80" s="151">
        <f t="array" ref="R80">IF(O80&gt;4, P80 + INDEX($H$20:$H$35, MATCH($C80, $B$20:$B$35, 0)), P80)</f>
        <v>190</v>
      </c>
      <c r="S80" s="150">
        <v>8.0</v>
      </c>
      <c r="T80" s="151">
        <f t="array" ref="T80">IF(Q80&gt;4, R80 + INDEX($H$20:$H$35, MATCH($C80, $B$20:$B$35, 0)), R80)</f>
        <v>195</v>
      </c>
      <c r="U80" s="150">
        <v>8.0</v>
      </c>
      <c r="V80" s="151">
        <f t="array" ref="V80">IF(S80&gt;4, T80 + INDEX($H$20:$H$35, MATCH($C80, $B$20:$B$35, 0)), T80)</f>
        <v>200</v>
      </c>
      <c r="W80" s="150">
        <v>8.0</v>
      </c>
      <c r="X80" s="151">
        <f t="array" ref="X80">IF(U80&gt;4, V80 + INDEX($H$20:$H$35, MATCH($C80, $B$20:$B$35, 0)), V80)</f>
        <v>205</v>
      </c>
      <c r="Y80" s="150">
        <v>8.0</v>
      </c>
      <c r="Z80" s="151">
        <f t="array" ref="Z80">IF(W80&gt;4, X80 + INDEX($H$20:$H$35, MATCH($C80, $B$20:$B$35, 0)), X80)</f>
        <v>210</v>
      </c>
      <c r="AA80" s="150">
        <v>8.0</v>
      </c>
      <c r="AB80" s="152">
        <f t="array" ref="AB80">IF(Y80&gt;4, Z80 + INDEX($H$20:$H$35, MATCH($C80, $B$20:$B$35, 0)), Z80)</f>
        <v>215</v>
      </c>
      <c r="AC80" s="70"/>
      <c r="AD80" s="70"/>
      <c r="AE80" s="70"/>
      <c r="AF80" s="70"/>
      <c r="AG80" s="70"/>
      <c r="AH80" s="70"/>
      <c r="AI80" s="70"/>
    </row>
    <row r="81">
      <c r="A81" s="10"/>
      <c r="B81" s="86"/>
      <c r="C81" s="124"/>
      <c r="D81" s="144">
        <f t="shared" ref="D81:D82" si="86">D80+1</f>
        <v>2</v>
      </c>
      <c r="E81" s="145">
        <v>8.0</v>
      </c>
      <c r="F81" s="146">
        <f t="array" ref="F81">MROUND(F80*0.9, INDEX($H$20:$H$35, MATCH($C80, $B$20:$B$35, 0)))</f>
        <v>145</v>
      </c>
      <c r="G81" s="145">
        <v>8.0</v>
      </c>
      <c r="H81" s="146">
        <f t="array" ref="H81">MROUND(H80*0.9, INDEX($H$20:$H$35, MATCH($C80, $B$20:$B$35, 0)))</f>
        <v>150</v>
      </c>
      <c r="I81" s="145">
        <v>8.0</v>
      </c>
      <c r="J81" s="146">
        <f t="array" ref="J81">MROUND(J80*0.9, INDEX($H$20:$H$35, MATCH($C80, $B$20:$B$35, 0)))</f>
        <v>155</v>
      </c>
      <c r="K81" s="145">
        <v>8.0</v>
      </c>
      <c r="L81" s="146">
        <f t="array" ref="L81">MROUND(L80*0.9, INDEX($H$20:$H$35, MATCH($C80, $B$20:$B$35, 0)))</f>
        <v>160</v>
      </c>
      <c r="M81" s="145">
        <v>8.0</v>
      </c>
      <c r="N81" s="146">
        <f t="array" ref="N81">MROUND(N80*0.9, INDEX($H$20:$H$35, MATCH($C80, $B$20:$B$35, 0)))</f>
        <v>160</v>
      </c>
      <c r="O81" s="145">
        <v>8.0</v>
      </c>
      <c r="P81" s="146">
        <f t="array" ref="P81">MROUND(P80*0.9, INDEX($H$20:$H$35, MATCH($C80, $B$20:$B$35, 0)))</f>
        <v>165</v>
      </c>
      <c r="Q81" s="145">
        <v>8.0</v>
      </c>
      <c r="R81" s="146">
        <f t="array" ref="R81">MROUND(R80*0.9, INDEX($H$20:$H$35, MATCH($C80, $B$20:$B$35, 0)))</f>
        <v>170</v>
      </c>
      <c r="S81" s="145">
        <v>8.0</v>
      </c>
      <c r="T81" s="146">
        <f t="array" ref="T81">MROUND(T80*0.9, INDEX($H$20:$H$35, MATCH($C80, $B$20:$B$35, 0)))</f>
        <v>175</v>
      </c>
      <c r="U81" s="145">
        <v>8.0</v>
      </c>
      <c r="V81" s="146">
        <f t="array" ref="V81">MROUND(V80*0.9, INDEX($H$20:$H$35, MATCH($C80, $B$20:$B$35, 0)))</f>
        <v>180</v>
      </c>
      <c r="W81" s="145">
        <v>8.0</v>
      </c>
      <c r="X81" s="146">
        <f t="array" ref="X81">MROUND(X80*0.9, INDEX($H$20:$H$35, MATCH($C80, $B$20:$B$35, 0)))</f>
        <v>185</v>
      </c>
      <c r="Y81" s="145">
        <v>8.0</v>
      </c>
      <c r="Z81" s="146">
        <f t="array" ref="Z81">MROUND(Z80*0.9, INDEX($H$20:$H$35, MATCH($C80, $B$20:$B$35, 0)))</f>
        <v>190</v>
      </c>
      <c r="AA81" s="145">
        <v>8.0</v>
      </c>
      <c r="AB81" s="147">
        <f t="array" ref="AB81">MROUND(AB80*0.9, INDEX($H$20:$H$35, MATCH($C80, $B$20:$B$35, 0)))</f>
        <v>195</v>
      </c>
      <c r="AC81" s="70"/>
      <c r="AD81" s="70"/>
      <c r="AE81" s="70"/>
      <c r="AF81" s="70"/>
      <c r="AG81" s="70"/>
      <c r="AH81" s="70"/>
      <c r="AI81" s="70"/>
    </row>
    <row r="82">
      <c r="A82" s="10"/>
      <c r="B82" s="86"/>
      <c r="C82" s="126"/>
      <c r="D82" s="153">
        <f t="shared" si="86"/>
        <v>3</v>
      </c>
      <c r="E82" s="154">
        <v>8.0</v>
      </c>
      <c r="F82" s="155">
        <f>F81</f>
        <v>145</v>
      </c>
      <c r="G82" s="154">
        <v>8.0</v>
      </c>
      <c r="H82" s="155">
        <f>H81</f>
        <v>150</v>
      </c>
      <c r="I82" s="154">
        <v>8.0</v>
      </c>
      <c r="J82" s="155">
        <f>J81</f>
        <v>155</v>
      </c>
      <c r="K82" s="154">
        <v>8.0</v>
      </c>
      <c r="L82" s="155">
        <f>L81</f>
        <v>160</v>
      </c>
      <c r="M82" s="154">
        <v>8.0</v>
      </c>
      <c r="N82" s="155">
        <f>N81</f>
        <v>160</v>
      </c>
      <c r="O82" s="154">
        <v>8.0</v>
      </c>
      <c r="P82" s="155">
        <f>P81</f>
        <v>165</v>
      </c>
      <c r="Q82" s="154">
        <v>8.0</v>
      </c>
      <c r="R82" s="155">
        <f>R81</f>
        <v>170</v>
      </c>
      <c r="S82" s="154">
        <v>8.0</v>
      </c>
      <c r="T82" s="155">
        <f>T81</f>
        <v>175</v>
      </c>
      <c r="U82" s="154">
        <v>8.0</v>
      </c>
      <c r="V82" s="155">
        <f>V81</f>
        <v>180</v>
      </c>
      <c r="W82" s="154">
        <v>8.0</v>
      </c>
      <c r="X82" s="155">
        <f>X81</f>
        <v>185</v>
      </c>
      <c r="Y82" s="154">
        <v>8.0</v>
      </c>
      <c r="Z82" s="155">
        <f>Z81</f>
        <v>190</v>
      </c>
      <c r="AA82" s="154">
        <v>8.0</v>
      </c>
      <c r="AB82" s="156">
        <f>AB81</f>
        <v>195</v>
      </c>
      <c r="AC82" s="70"/>
      <c r="AD82" s="70"/>
      <c r="AE82" s="70"/>
      <c r="AF82" s="70"/>
      <c r="AG82" s="70"/>
      <c r="AH82" s="70"/>
      <c r="AI82" s="70"/>
    </row>
    <row r="83">
      <c r="A83" s="10"/>
      <c r="B83" s="86"/>
      <c r="C83" s="148" t="str">
        <f>B30</f>
        <v>Dumbbell Bench Press</v>
      </c>
      <c r="D83" s="149">
        <v>1.0</v>
      </c>
      <c r="E83" s="150">
        <v>8.0</v>
      </c>
      <c r="F83" s="151">
        <f t="array" ref="F83">MROUND(INDEX(G$20:G$35, MATCH(C83, B$20:B$35, 0)) * INDEX(Calc!$D$4:$O$13, MATCH(9, Calc!$C$4:$C$13, 0), MATCH(5, Calc!$D$3:$O$3, 0)), INDEX(H$20:H$35, MATCH(C83, B$20:B$35, 0))) - INDEX(H$20:H$35, MATCH(C83, B$20:B$35, 0)) * INDEX(I$20:I$35, MATCH(C83, B$20:B$35, 0))</f>
        <v>30</v>
      </c>
      <c r="G83" s="150">
        <v>8.0</v>
      </c>
      <c r="H83" s="151">
        <f t="array" ref="H83">IF(E83&gt;4, F83 + INDEX($H$20:$H$35, MATCH($C83, $B$20:$B$35, 0)), F83)</f>
        <v>35</v>
      </c>
      <c r="I83" s="150">
        <v>8.0</v>
      </c>
      <c r="J83" s="151">
        <f t="array" ref="J83">IF(G83&gt;4, H83 + INDEX($H$20:$H$35, MATCH($C83, $B$20:$B$35, 0)), H83)</f>
        <v>40</v>
      </c>
      <c r="K83" s="150">
        <v>8.0</v>
      </c>
      <c r="L83" s="151">
        <f t="array" ref="L83">IF(I83&gt;4, J83 + INDEX($H$20:$H$35, MATCH($C83, $B$20:$B$35, 0)), J83)</f>
        <v>45</v>
      </c>
      <c r="M83" s="150">
        <v>8.0</v>
      </c>
      <c r="N83" s="151">
        <f t="array" ref="N83">IF(K83&gt;4, L83 + INDEX($H$20:$H$35, MATCH($C83, $B$20:$B$35, 0)), L83)</f>
        <v>50</v>
      </c>
      <c r="O83" s="150">
        <v>8.0</v>
      </c>
      <c r="P83" s="151">
        <f t="array" ref="P83">IF(M83&gt;4, N83 + INDEX($H$20:$H$35, MATCH($C83, $B$20:$B$35, 0)), N83)</f>
        <v>55</v>
      </c>
      <c r="Q83" s="150">
        <v>8.0</v>
      </c>
      <c r="R83" s="151">
        <f t="array" ref="R83">IF(O83&gt;4, P83 + INDEX($H$20:$H$35, MATCH($C83, $B$20:$B$35, 0)), P83)</f>
        <v>60</v>
      </c>
      <c r="S83" s="150">
        <v>8.0</v>
      </c>
      <c r="T83" s="151">
        <f t="array" ref="T83">IF(Q83&gt;4, R83 + INDEX($H$20:$H$35, MATCH($C83, $B$20:$B$35, 0)), R83)</f>
        <v>65</v>
      </c>
      <c r="U83" s="150">
        <v>8.0</v>
      </c>
      <c r="V83" s="151">
        <f t="array" ref="V83">IF(S83&gt;4, T83 + INDEX($H$20:$H$35, MATCH($C83, $B$20:$B$35, 0)), T83)</f>
        <v>70</v>
      </c>
      <c r="W83" s="150">
        <v>8.0</v>
      </c>
      <c r="X83" s="151">
        <f t="array" ref="X83">IF(U83&gt;4, V83 + INDEX($H$20:$H$35, MATCH($C83, $B$20:$B$35, 0)), V83)</f>
        <v>75</v>
      </c>
      <c r="Y83" s="150">
        <v>8.0</v>
      </c>
      <c r="Z83" s="151">
        <f t="array" ref="Z83">IF(W83&gt;4, X83 + INDEX($H$20:$H$35, MATCH($C83, $B$20:$B$35, 0)), X83)</f>
        <v>80</v>
      </c>
      <c r="AA83" s="150">
        <v>8.0</v>
      </c>
      <c r="AB83" s="152">
        <f t="array" ref="AB83">IF(Y83&gt;4, Z83 + INDEX($H$20:$H$35, MATCH($C83, $B$20:$B$35, 0)), Z83)</f>
        <v>85</v>
      </c>
      <c r="AC83" s="70"/>
      <c r="AD83" s="70"/>
      <c r="AE83" s="70"/>
      <c r="AF83" s="70"/>
      <c r="AG83" s="70"/>
      <c r="AH83" s="70"/>
      <c r="AI83" s="70"/>
    </row>
    <row r="84">
      <c r="A84" s="10"/>
      <c r="B84" s="86"/>
      <c r="C84" s="124"/>
      <c r="D84" s="144">
        <f t="shared" ref="D84:D85" si="87">D83+1</f>
        <v>2</v>
      </c>
      <c r="E84" s="145">
        <v>8.0</v>
      </c>
      <c r="F84" s="146">
        <f t="array" ref="F84">MROUND(F83*0.9, INDEX($H$20:$H$35, MATCH($C83, $B$20:$B$35, 0)))</f>
        <v>25</v>
      </c>
      <c r="G84" s="145">
        <v>8.0</v>
      </c>
      <c r="H84" s="146">
        <f t="array" ref="H84">MROUND(H83*0.9, INDEX($H$20:$H$35, MATCH($C83, $B$20:$B$35, 0)))</f>
        <v>30</v>
      </c>
      <c r="I84" s="145">
        <v>8.0</v>
      </c>
      <c r="J84" s="146">
        <f t="array" ref="J84">MROUND(J83*0.9, INDEX($H$20:$H$35, MATCH($C83, $B$20:$B$35, 0)))</f>
        <v>35</v>
      </c>
      <c r="K84" s="145">
        <v>8.0</v>
      </c>
      <c r="L84" s="146">
        <f t="array" ref="L84">MROUND(L83*0.9, INDEX($H$20:$H$35, MATCH($C83, $B$20:$B$35, 0)))</f>
        <v>40</v>
      </c>
      <c r="M84" s="145">
        <v>8.0</v>
      </c>
      <c r="N84" s="146">
        <f t="array" ref="N84">MROUND(N83*0.9, INDEX($H$20:$H$35, MATCH($C83, $B$20:$B$35, 0)))</f>
        <v>45</v>
      </c>
      <c r="O84" s="145">
        <v>8.0</v>
      </c>
      <c r="P84" s="146">
        <f t="array" ref="P84">MROUND(P83*0.9, INDEX($H$20:$H$35, MATCH($C83, $B$20:$B$35, 0)))</f>
        <v>50</v>
      </c>
      <c r="Q84" s="145">
        <v>8.0</v>
      </c>
      <c r="R84" s="146">
        <f t="array" ref="R84">MROUND(R83*0.9, INDEX($H$20:$H$35, MATCH($C83, $B$20:$B$35, 0)))</f>
        <v>55</v>
      </c>
      <c r="S84" s="145">
        <v>8.0</v>
      </c>
      <c r="T84" s="146">
        <f t="array" ref="T84">MROUND(T83*0.9, INDEX($H$20:$H$35, MATCH($C83, $B$20:$B$35, 0)))</f>
        <v>60</v>
      </c>
      <c r="U84" s="145">
        <v>8.0</v>
      </c>
      <c r="V84" s="146">
        <f t="array" ref="V84">MROUND(V83*0.9, INDEX($H$20:$H$35, MATCH($C83, $B$20:$B$35, 0)))</f>
        <v>65</v>
      </c>
      <c r="W84" s="145">
        <v>8.0</v>
      </c>
      <c r="X84" s="146">
        <f t="array" ref="X84">MROUND(X83*0.9, INDEX($H$20:$H$35, MATCH($C83, $B$20:$B$35, 0)))</f>
        <v>70</v>
      </c>
      <c r="Y84" s="145">
        <v>8.0</v>
      </c>
      <c r="Z84" s="146">
        <f t="array" ref="Z84">MROUND(Z83*0.9, INDEX($H$20:$H$35, MATCH($C83, $B$20:$B$35, 0)))</f>
        <v>70</v>
      </c>
      <c r="AA84" s="145">
        <v>8.0</v>
      </c>
      <c r="AB84" s="147">
        <f t="array" ref="AB84">MROUND(AB83*0.9, INDEX($H$20:$H$35, MATCH($C83, $B$20:$B$35, 0)))</f>
        <v>75</v>
      </c>
      <c r="AC84" s="70"/>
      <c r="AD84" s="70"/>
      <c r="AE84" s="70"/>
      <c r="AF84" s="70"/>
      <c r="AG84" s="70"/>
      <c r="AH84" s="70"/>
      <c r="AI84" s="70"/>
    </row>
    <row r="85">
      <c r="A85" s="10"/>
      <c r="B85" s="86"/>
      <c r="C85" s="126"/>
      <c r="D85" s="153">
        <f t="shared" si="87"/>
        <v>3</v>
      </c>
      <c r="E85" s="154">
        <v>8.0</v>
      </c>
      <c r="F85" s="155">
        <f>F84</f>
        <v>25</v>
      </c>
      <c r="G85" s="154">
        <v>8.0</v>
      </c>
      <c r="H85" s="155">
        <f>H84</f>
        <v>30</v>
      </c>
      <c r="I85" s="154">
        <v>8.0</v>
      </c>
      <c r="J85" s="155">
        <f>J84</f>
        <v>35</v>
      </c>
      <c r="K85" s="154">
        <v>8.0</v>
      </c>
      <c r="L85" s="155">
        <f>L84</f>
        <v>40</v>
      </c>
      <c r="M85" s="154">
        <v>8.0</v>
      </c>
      <c r="N85" s="155">
        <f>N84</f>
        <v>45</v>
      </c>
      <c r="O85" s="154">
        <v>8.0</v>
      </c>
      <c r="P85" s="155">
        <f>P84</f>
        <v>50</v>
      </c>
      <c r="Q85" s="154">
        <v>8.0</v>
      </c>
      <c r="R85" s="155">
        <f>R84</f>
        <v>55</v>
      </c>
      <c r="S85" s="154">
        <v>8.0</v>
      </c>
      <c r="T85" s="155">
        <f>T84</f>
        <v>60</v>
      </c>
      <c r="U85" s="154">
        <v>8.0</v>
      </c>
      <c r="V85" s="155">
        <f>V84</f>
        <v>65</v>
      </c>
      <c r="W85" s="154">
        <v>8.0</v>
      </c>
      <c r="X85" s="155">
        <f>X84</f>
        <v>70</v>
      </c>
      <c r="Y85" s="154">
        <v>8.0</v>
      </c>
      <c r="Z85" s="155">
        <f>Z84</f>
        <v>70</v>
      </c>
      <c r="AA85" s="154">
        <v>8.0</v>
      </c>
      <c r="AB85" s="156">
        <f>AB84</f>
        <v>75</v>
      </c>
      <c r="AC85" s="70"/>
      <c r="AD85" s="70"/>
      <c r="AE85" s="70"/>
      <c r="AF85" s="70"/>
      <c r="AG85" s="70"/>
      <c r="AH85" s="70"/>
      <c r="AI85" s="70"/>
    </row>
    <row r="86">
      <c r="A86" s="60"/>
      <c r="B86" s="86"/>
      <c r="C86" s="148" t="str">
        <f>B31</f>
        <v>Dumbbell Row</v>
      </c>
      <c r="D86" s="149">
        <v>1.0</v>
      </c>
      <c r="E86" s="150">
        <v>8.0</v>
      </c>
      <c r="F86" s="151">
        <f t="array" ref="F86">MROUND(INDEX(G$20:G$35, MATCH(C86, B$20:B$35, 0)) * INDEX(Calc!$D$4:$O$13, MATCH(9, Calc!$C$4:$C$13, 0), MATCH(5, Calc!$D$3:$O$3, 0)), INDEX(H$20:H$35, MATCH(C86, B$20:B$35, 0))) - INDEX(H$20:H$35, MATCH(C86, B$20:B$35, 0)) * INDEX(I$20:I$35, MATCH(C86, B$20:B$35, 0))</f>
        <v>30</v>
      </c>
      <c r="G86" s="150">
        <v>8.0</v>
      </c>
      <c r="H86" s="151">
        <f t="array" ref="H86">IF(E86&gt;4, F86 + INDEX($H$20:$H$35, MATCH($C86, $B$20:$B$35, 0)), F86)</f>
        <v>35</v>
      </c>
      <c r="I86" s="150">
        <v>8.0</v>
      </c>
      <c r="J86" s="151">
        <f t="array" ref="J86">IF(G86&gt;4, H86 + INDEX($H$20:$H$35, MATCH($C86, $B$20:$B$35, 0)), H86)</f>
        <v>40</v>
      </c>
      <c r="K86" s="150">
        <v>8.0</v>
      </c>
      <c r="L86" s="151">
        <f t="array" ref="L86">IF(I86&gt;4, J86 + INDEX($H$20:$H$35, MATCH($C86, $B$20:$B$35, 0)), J86)</f>
        <v>45</v>
      </c>
      <c r="M86" s="150">
        <v>8.0</v>
      </c>
      <c r="N86" s="151">
        <f t="array" ref="N86">IF(K86&gt;4, L86 + INDEX($H$20:$H$35, MATCH($C86, $B$20:$B$35, 0)), L86)</f>
        <v>50</v>
      </c>
      <c r="O86" s="150">
        <v>8.0</v>
      </c>
      <c r="P86" s="151">
        <f t="array" ref="P86">IF(M86&gt;4, N86 + INDEX($H$20:$H$35, MATCH($C86, $B$20:$B$35, 0)), N86)</f>
        <v>55</v>
      </c>
      <c r="Q86" s="150">
        <v>8.0</v>
      </c>
      <c r="R86" s="151">
        <f t="array" ref="R86">IF(O86&gt;4, P86 + INDEX($H$20:$H$35, MATCH($C86, $B$20:$B$35, 0)), P86)</f>
        <v>60</v>
      </c>
      <c r="S86" s="150">
        <v>8.0</v>
      </c>
      <c r="T86" s="151">
        <f t="array" ref="T86">IF(Q86&gt;4, R86 + INDEX($H$20:$H$35, MATCH($C86, $B$20:$B$35, 0)), R86)</f>
        <v>65</v>
      </c>
      <c r="U86" s="150">
        <v>8.0</v>
      </c>
      <c r="V86" s="151">
        <f t="array" ref="V86">IF(S86&gt;4, T86 + INDEX($H$20:$H$35, MATCH($C86, $B$20:$B$35, 0)), T86)</f>
        <v>70</v>
      </c>
      <c r="W86" s="150">
        <v>8.0</v>
      </c>
      <c r="X86" s="151">
        <f t="array" ref="X86">IF(U86&gt;4, V86 + INDEX($H$20:$H$35, MATCH($C86, $B$20:$B$35, 0)), V86)</f>
        <v>75</v>
      </c>
      <c r="Y86" s="150">
        <v>8.0</v>
      </c>
      <c r="Z86" s="151">
        <f t="array" ref="Z86">IF(W86&gt;4, X86 + INDEX($H$20:$H$35, MATCH($C86, $B$20:$B$35, 0)), X86)</f>
        <v>80</v>
      </c>
      <c r="AA86" s="150">
        <v>8.0</v>
      </c>
      <c r="AB86" s="152">
        <f t="array" ref="AB86">IF(Y86&gt;4, Z86 + INDEX($H$20:$H$35, MATCH($C86, $B$20:$B$35, 0)), Z86)</f>
        <v>85</v>
      </c>
      <c r="AC86" s="70"/>
      <c r="AD86" s="70"/>
      <c r="AE86" s="70"/>
      <c r="AF86" s="70"/>
      <c r="AG86" s="70"/>
      <c r="AH86" s="70"/>
      <c r="AI86" s="70"/>
    </row>
    <row r="87">
      <c r="A87" s="60"/>
      <c r="B87" s="86"/>
      <c r="C87" s="124"/>
      <c r="D87" s="144">
        <f t="shared" ref="D87:D88" si="88">D86+1</f>
        <v>2</v>
      </c>
      <c r="E87" s="145">
        <v>8.0</v>
      </c>
      <c r="F87" s="146">
        <f t="array" ref="F87">MROUND(F86*0.9, INDEX($H$20:$H$35, MATCH($C86, $B$20:$B$35, 0)))</f>
        <v>25</v>
      </c>
      <c r="G87" s="145">
        <v>8.0</v>
      </c>
      <c r="H87" s="146">
        <f t="array" ref="H87">MROUND(H86*0.9, INDEX($H$20:$H$35, MATCH($C86, $B$20:$B$35, 0)))</f>
        <v>30</v>
      </c>
      <c r="I87" s="145">
        <v>8.0</v>
      </c>
      <c r="J87" s="146">
        <f t="array" ref="J87">MROUND(J86*0.9, INDEX($H$20:$H$35, MATCH($C86, $B$20:$B$35, 0)))</f>
        <v>35</v>
      </c>
      <c r="K87" s="145">
        <v>8.0</v>
      </c>
      <c r="L87" s="146">
        <f t="array" ref="L87">MROUND(L86*0.9, INDEX($H$20:$H$35, MATCH($C86, $B$20:$B$35, 0)))</f>
        <v>40</v>
      </c>
      <c r="M87" s="145">
        <v>8.0</v>
      </c>
      <c r="N87" s="146">
        <f t="array" ref="N87">MROUND(N86*0.9, INDEX($H$20:$H$35, MATCH($C86, $B$20:$B$35, 0)))</f>
        <v>45</v>
      </c>
      <c r="O87" s="145">
        <v>8.0</v>
      </c>
      <c r="P87" s="146">
        <f t="array" ref="P87">MROUND(P86*0.9, INDEX($H$20:$H$35, MATCH($C86, $B$20:$B$35, 0)))</f>
        <v>50</v>
      </c>
      <c r="Q87" s="145">
        <v>8.0</v>
      </c>
      <c r="R87" s="146">
        <f t="array" ref="R87">MROUND(R86*0.9, INDEX($H$20:$H$35, MATCH($C86, $B$20:$B$35, 0)))</f>
        <v>55</v>
      </c>
      <c r="S87" s="145">
        <v>8.0</v>
      </c>
      <c r="T87" s="146">
        <f t="array" ref="T87">MROUND(T86*0.9, INDEX($H$20:$H$35, MATCH($C86, $B$20:$B$35, 0)))</f>
        <v>60</v>
      </c>
      <c r="U87" s="145">
        <v>8.0</v>
      </c>
      <c r="V87" s="146">
        <f t="array" ref="V87">MROUND(V86*0.9, INDEX($H$20:$H$35, MATCH($C86, $B$20:$B$35, 0)))</f>
        <v>65</v>
      </c>
      <c r="W87" s="145">
        <v>8.0</v>
      </c>
      <c r="X87" s="146">
        <f t="array" ref="X87">MROUND(X86*0.9, INDEX($H$20:$H$35, MATCH($C86, $B$20:$B$35, 0)))</f>
        <v>70</v>
      </c>
      <c r="Y87" s="145">
        <v>8.0</v>
      </c>
      <c r="Z87" s="146">
        <f t="array" ref="Z87">MROUND(Z86*0.9, INDEX($H$20:$H$35, MATCH($C86, $B$20:$B$35, 0)))</f>
        <v>70</v>
      </c>
      <c r="AA87" s="145">
        <v>8.0</v>
      </c>
      <c r="AB87" s="147">
        <f t="array" ref="AB87">MROUND(AB86*0.9, INDEX($H$20:$H$35, MATCH($C86, $B$20:$B$35, 0)))</f>
        <v>75</v>
      </c>
      <c r="AC87" s="70"/>
      <c r="AD87" s="70"/>
      <c r="AE87" s="70"/>
      <c r="AF87" s="70"/>
      <c r="AG87" s="70"/>
      <c r="AH87" s="70"/>
      <c r="AI87" s="70"/>
    </row>
    <row r="88">
      <c r="A88" s="60"/>
      <c r="B88" s="86"/>
      <c r="C88" s="126"/>
      <c r="D88" s="153">
        <f t="shared" si="88"/>
        <v>3</v>
      </c>
      <c r="E88" s="154">
        <v>8.0</v>
      </c>
      <c r="F88" s="155">
        <f>F87</f>
        <v>25</v>
      </c>
      <c r="G88" s="154">
        <v>8.0</v>
      </c>
      <c r="H88" s="155">
        <f>H87</f>
        <v>30</v>
      </c>
      <c r="I88" s="154">
        <v>8.0</v>
      </c>
      <c r="J88" s="155">
        <f>J87</f>
        <v>35</v>
      </c>
      <c r="K88" s="154">
        <v>8.0</v>
      </c>
      <c r="L88" s="155">
        <f>L87</f>
        <v>40</v>
      </c>
      <c r="M88" s="154">
        <v>8.0</v>
      </c>
      <c r="N88" s="155">
        <f>N87</f>
        <v>45</v>
      </c>
      <c r="O88" s="154">
        <v>8.0</v>
      </c>
      <c r="P88" s="155">
        <f>P87</f>
        <v>50</v>
      </c>
      <c r="Q88" s="154">
        <v>8.0</v>
      </c>
      <c r="R88" s="155">
        <f>R87</f>
        <v>55</v>
      </c>
      <c r="S88" s="154">
        <v>8.0</v>
      </c>
      <c r="T88" s="155">
        <f>T87</f>
        <v>60</v>
      </c>
      <c r="U88" s="154">
        <v>8.0</v>
      </c>
      <c r="V88" s="155">
        <f>V87</f>
        <v>65</v>
      </c>
      <c r="W88" s="154">
        <v>8.0</v>
      </c>
      <c r="X88" s="155">
        <f>X87</f>
        <v>70</v>
      </c>
      <c r="Y88" s="154">
        <v>8.0</v>
      </c>
      <c r="Z88" s="155">
        <f>Z87</f>
        <v>70</v>
      </c>
      <c r="AA88" s="154">
        <v>8.0</v>
      </c>
      <c r="AB88" s="156">
        <f>AB87</f>
        <v>75</v>
      </c>
    </row>
    <row r="89">
      <c r="A89" s="60"/>
      <c r="B89" s="86"/>
      <c r="C89" s="148" t="str">
        <f>B32</f>
        <v>Skullcrushers</v>
      </c>
      <c r="D89" s="149">
        <v>1.0</v>
      </c>
      <c r="E89" s="150">
        <v>8.0</v>
      </c>
      <c r="F89" s="151">
        <f t="array" ref="F89">MROUND(INDEX(G$20:G$35, MATCH(C89, B$20:B$35, 0)) * INDEX(Calc!$D$4:$O$13, MATCH(9, Calc!$C$4:$C$13, 0), MATCH(5, Calc!$D$3:$O$3, 0)), INDEX(H$20:H$35, MATCH(C89, B$20:B$35, 0))) - INDEX(H$20:H$35, MATCH(C89, B$20:B$35, 0)) * INDEX(I$20:I$35, MATCH(C89, B$20:B$35, 0))</f>
        <v>45</v>
      </c>
      <c r="G89" s="150">
        <v>8.0</v>
      </c>
      <c r="H89" s="151">
        <f t="array" ref="H89">IF(E89&gt;4, F89 + INDEX($H$20:$H$35, MATCH($C89, $B$20:$B$35, 0)), F89)</f>
        <v>50</v>
      </c>
      <c r="I89" s="150">
        <v>8.0</v>
      </c>
      <c r="J89" s="151">
        <f t="array" ref="J89">IF(G89&gt;4, H89 + INDEX($H$20:$H$35, MATCH($C89, $B$20:$B$35, 0)), H89)</f>
        <v>55</v>
      </c>
      <c r="K89" s="150">
        <v>8.0</v>
      </c>
      <c r="L89" s="151">
        <f t="array" ref="L89">IF(I89&gt;4, J89 + INDEX($H$20:$H$35, MATCH($C89, $B$20:$B$35, 0)), J89)</f>
        <v>60</v>
      </c>
      <c r="M89" s="150">
        <v>8.0</v>
      </c>
      <c r="N89" s="151">
        <f t="array" ref="N89">IF(K89&gt;4, L89 + INDEX($H$20:$H$35, MATCH($C89, $B$20:$B$35, 0)), L89)</f>
        <v>65</v>
      </c>
      <c r="O89" s="150">
        <v>8.0</v>
      </c>
      <c r="P89" s="151">
        <f t="array" ref="P89">IF(M89&gt;4, N89 + INDEX($H$20:$H$35, MATCH($C89, $B$20:$B$35, 0)), N89)</f>
        <v>70</v>
      </c>
      <c r="Q89" s="150">
        <v>8.0</v>
      </c>
      <c r="R89" s="151">
        <f t="array" ref="R89">IF(O89&gt;4, P89 + INDEX($H$20:$H$35, MATCH($C89, $B$20:$B$35, 0)), P89)</f>
        <v>75</v>
      </c>
      <c r="S89" s="150">
        <v>8.0</v>
      </c>
      <c r="T89" s="151">
        <f t="array" ref="T89">IF(Q89&gt;4, R89 + INDEX($H$20:$H$35, MATCH($C89, $B$20:$B$35, 0)), R89)</f>
        <v>80</v>
      </c>
      <c r="U89" s="150">
        <v>8.0</v>
      </c>
      <c r="V89" s="151">
        <f t="array" ref="V89">IF(S89&gt;4, T89 + INDEX($H$20:$H$35, MATCH($C89, $B$20:$B$35, 0)), T89)</f>
        <v>85</v>
      </c>
      <c r="W89" s="150">
        <v>8.0</v>
      </c>
      <c r="X89" s="151">
        <f t="array" ref="X89">IF(U89&gt;4, V89 + INDEX($H$20:$H$35, MATCH($C89, $B$20:$B$35, 0)), V89)</f>
        <v>90</v>
      </c>
      <c r="Y89" s="150">
        <v>8.0</v>
      </c>
      <c r="Z89" s="151">
        <f t="array" ref="Z89">IF(W89&gt;4, X89 + INDEX($H$20:$H$35, MATCH($C89, $B$20:$B$35, 0)), X89)</f>
        <v>95</v>
      </c>
      <c r="AA89" s="150">
        <v>8.0</v>
      </c>
      <c r="AB89" s="152">
        <f t="array" ref="AB89">IF(Y89&gt;4, Z89 + INDEX($H$20:$H$35, MATCH($C89, $B$20:$B$35, 0)), Z89)</f>
        <v>100</v>
      </c>
    </row>
    <row r="90">
      <c r="A90" s="60"/>
      <c r="B90" s="86"/>
      <c r="C90" s="124"/>
      <c r="D90" s="144">
        <f t="shared" ref="D90:D91" si="89">D89+1</f>
        <v>2</v>
      </c>
      <c r="E90" s="145">
        <v>8.0</v>
      </c>
      <c r="F90" s="146">
        <f t="array" ref="F90">MROUND(F89*0.9, INDEX($H$20:$H$35, MATCH($C89, $B$20:$B$35, 0)))</f>
        <v>40</v>
      </c>
      <c r="G90" s="145">
        <v>8.0</v>
      </c>
      <c r="H90" s="146">
        <f t="array" ref="H90">MROUND(H89*0.9, INDEX($H$20:$H$35, MATCH($C89, $B$20:$B$35, 0)))</f>
        <v>45</v>
      </c>
      <c r="I90" s="145">
        <v>8.0</v>
      </c>
      <c r="J90" s="146">
        <f t="array" ref="J90">MROUND(J89*0.9, INDEX($H$20:$H$35, MATCH($C89, $B$20:$B$35, 0)))</f>
        <v>50</v>
      </c>
      <c r="K90" s="145">
        <v>8.0</v>
      </c>
      <c r="L90" s="146">
        <f t="array" ref="L90">MROUND(L89*0.9, INDEX($H$20:$H$35, MATCH($C89, $B$20:$B$35, 0)))</f>
        <v>55</v>
      </c>
      <c r="M90" s="145">
        <v>8.0</v>
      </c>
      <c r="N90" s="146">
        <f t="array" ref="N90">MROUND(N89*0.9, INDEX($H$20:$H$35, MATCH($C89, $B$20:$B$35, 0)))</f>
        <v>60</v>
      </c>
      <c r="O90" s="145">
        <v>8.0</v>
      </c>
      <c r="P90" s="146">
        <f t="array" ref="P90">MROUND(P89*0.9, INDEX($H$20:$H$35, MATCH($C89, $B$20:$B$35, 0)))</f>
        <v>65</v>
      </c>
      <c r="Q90" s="145">
        <v>8.0</v>
      </c>
      <c r="R90" s="146">
        <f t="array" ref="R90">MROUND(R89*0.9, INDEX($H$20:$H$35, MATCH($C89, $B$20:$B$35, 0)))</f>
        <v>70</v>
      </c>
      <c r="S90" s="145">
        <v>8.0</v>
      </c>
      <c r="T90" s="146">
        <f t="array" ref="T90">MROUND(T89*0.9, INDEX($H$20:$H$35, MATCH($C89, $B$20:$B$35, 0)))</f>
        <v>70</v>
      </c>
      <c r="U90" s="145">
        <v>8.0</v>
      </c>
      <c r="V90" s="146">
        <f t="array" ref="V90">MROUND(V89*0.9, INDEX($H$20:$H$35, MATCH($C89, $B$20:$B$35, 0)))</f>
        <v>75</v>
      </c>
      <c r="W90" s="145">
        <v>8.0</v>
      </c>
      <c r="X90" s="146">
        <f t="array" ref="X90">MROUND(X89*0.9, INDEX($H$20:$H$35, MATCH($C89, $B$20:$B$35, 0)))</f>
        <v>80</v>
      </c>
      <c r="Y90" s="145">
        <v>8.0</v>
      </c>
      <c r="Z90" s="146">
        <f t="array" ref="Z90">MROUND(Z89*0.9, INDEX($H$20:$H$35, MATCH($C89, $B$20:$B$35, 0)))</f>
        <v>85</v>
      </c>
      <c r="AA90" s="145">
        <v>8.0</v>
      </c>
      <c r="AB90" s="147">
        <f t="array" ref="AB90">MROUND(AB89*0.9, INDEX($H$20:$H$35, MATCH($C89, $B$20:$B$35, 0)))</f>
        <v>90</v>
      </c>
    </row>
    <row r="91">
      <c r="A91" s="60"/>
      <c r="B91" s="86"/>
      <c r="C91" s="126"/>
      <c r="D91" s="153">
        <f t="shared" si="89"/>
        <v>3</v>
      </c>
      <c r="E91" s="154">
        <v>8.0</v>
      </c>
      <c r="F91" s="155">
        <f>F90</f>
        <v>40</v>
      </c>
      <c r="G91" s="154">
        <v>8.0</v>
      </c>
      <c r="H91" s="155">
        <f>H90</f>
        <v>45</v>
      </c>
      <c r="I91" s="154">
        <v>8.0</v>
      </c>
      <c r="J91" s="155">
        <f>J90</f>
        <v>50</v>
      </c>
      <c r="K91" s="154">
        <v>8.0</v>
      </c>
      <c r="L91" s="155">
        <f>L90</f>
        <v>55</v>
      </c>
      <c r="M91" s="154">
        <v>8.0</v>
      </c>
      <c r="N91" s="155">
        <f>N90</f>
        <v>60</v>
      </c>
      <c r="O91" s="154">
        <v>8.0</v>
      </c>
      <c r="P91" s="155">
        <f>P90</f>
        <v>65</v>
      </c>
      <c r="Q91" s="154">
        <v>8.0</v>
      </c>
      <c r="R91" s="155">
        <f>R90</f>
        <v>70</v>
      </c>
      <c r="S91" s="154">
        <v>8.0</v>
      </c>
      <c r="T91" s="155">
        <f>T90</f>
        <v>70</v>
      </c>
      <c r="U91" s="154">
        <v>8.0</v>
      </c>
      <c r="V91" s="155">
        <f>V90</f>
        <v>75</v>
      </c>
      <c r="W91" s="154">
        <v>8.0</v>
      </c>
      <c r="X91" s="155">
        <f>X90</f>
        <v>80</v>
      </c>
      <c r="Y91" s="154">
        <v>8.0</v>
      </c>
      <c r="Z91" s="155">
        <f>Z90</f>
        <v>85</v>
      </c>
      <c r="AA91" s="154">
        <v>8.0</v>
      </c>
      <c r="AB91" s="156">
        <f>AB90</f>
        <v>90</v>
      </c>
    </row>
    <row r="92">
      <c r="A92" s="60"/>
      <c r="B92" s="86"/>
      <c r="C92" s="148" t="str">
        <f>B33</f>
        <v>Barbell Curl</v>
      </c>
      <c r="D92" s="149">
        <v>1.0</v>
      </c>
      <c r="E92" s="150">
        <v>8.0</v>
      </c>
      <c r="F92" s="151">
        <f t="array" ref="F92">MROUND(INDEX(G$20:G$35, MATCH(C92, B$20:B$35, 0)) * INDEX(Calc!$D$4:$O$13, MATCH(9, Calc!$C$4:$C$13, 0), MATCH(5, Calc!$D$3:$O$3, 0)), INDEX(H$20:H$35, MATCH(C92, B$20:B$35, 0))) - INDEX(H$20:H$35, MATCH(C92, B$20:B$35, 0)) * INDEX(I$20:I$35, MATCH(C92, B$20:B$35, 0))</f>
        <v>45</v>
      </c>
      <c r="G92" s="150">
        <v>8.0</v>
      </c>
      <c r="H92" s="151">
        <f t="array" ref="H92">IF(E92&gt;4, F92 + INDEX($H$20:$H$35, MATCH($C92, $B$20:$B$35, 0)), F92)</f>
        <v>50</v>
      </c>
      <c r="I92" s="150">
        <v>8.0</v>
      </c>
      <c r="J92" s="151">
        <f t="array" ref="J92">IF(G92&gt;4, H92 + INDEX($H$20:$H$35, MATCH($C92, $B$20:$B$35, 0)), H92)</f>
        <v>55</v>
      </c>
      <c r="K92" s="150">
        <v>8.0</v>
      </c>
      <c r="L92" s="151">
        <f t="array" ref="L92">IF(I92&gt;4, J92 + INDEX($H$20:$H$35, MATCH($C92, $B$20:$B$35, 0)), J92)</f>
        <v>60</v>
      </c>
      <c r="M92" s="150">
        <v>8.0</v>
      </c>
      <c r="N92" s="151">
        <f t="array" ref="N92">IF(K92&gt;4, L92 + INDEX($H$20:$H$35, MATCH($C92, $B$20:$B$35, 0)), L92)</f>
        <v>65</v>
      </c>
      <c r="O92" s="150">
        <v>8.0</v>
      </c>
      <c r="P92" s="151">
        <f t="array" ref="P92">IF(M92&gt;4, N92 + INDEX($H$20:$H$35, MATCH($C92, $B$20:$B$35, 0)), N92)</f>
        <v>70</v>
      </c>
      <c r="Q92" s="150">
        <v>8.0</v>
      </c>
      <c r="R92" s="151">
        <f t="array" ref="R92">IF(O92&gt;4, P92 + INDEX($H$20:$H$35, MATCH($C92, $B$20:$B$35, 0)), P92)</f>
        <v>75</v>
      </c>
      <c r="S92" s="150">
        <v>8.0</v>
      </c>
      <c r="T92" s="151">
        <f t="array" ref="T92">IF(Q92&gt;4, R92 + INDEX($H$20:$H$35, MATCH($C92, $B$20:$B$35, 0)), R92)</f>
        <v>80</v>
      </c>
      <c r="U92" s="150">
        <v>8.0</v>
      </c>
      <c r="V92" s="151">
        <f t="array" ref="V92">IF(S92&gt;4, T92 + INDEX($H$20:$H$35, MATCH($C92, $B$20:$B$35, 0)), T92)</f>
        <v>85</v>
      </c>
      <c r="W92" s="150">
        <v>8.0</v>
      </c>
      <c r="X92" s="151">
        <f t="array" ref="X92">IF(U92&gt;4, V92 + INDEX($H$20:$H$35, MATCH($C92, $B$20:$B$35, 0)), V92)</f>
        <v>90</v>
      </c>
      <c r="Y92" s="150">
        <v>8.0</v>
      </c>
      <c r="Z92" s="151">
        <f t="array" ref="Z92">IF(W92&gt;4, X92 + INDEX($H$20:$H$35, MATCH($C92, $B$20:$B$35, 0)), X92)</f>
        <v>95</v>
      </c>
      <c r="AA92" s="150">
        <v>8.0</v>
      </c>
      <c r="AB92" s="152">
        <f t="array" ref="AB92">IF(Y92&gt;4, Z92 + INDEX($H$20:$H$35, MATCH($C92, $B$20:$B$35, 0)), Z92)</f>
        <v>100</v>
      </c>
    </row>
    <row r="93">
      <c r="A93" s="60"/>
      <c r="B93" s="86"/>
      <c r="C93" s="124"/>
      <c r="D93" s="144">
        <f t="shared" ref="D93:D94" si="90">D92+1</f>
        <v>2</v>
      </c>
      <c r="E93" s="145">
        <v>8.0</v>
      </c>
      <c r="F93" s="146">
        <f t="array" ref="F93">MROUND(F92*0.9, INDEX($H$20:$H$35, MATCH($C92, $B$20:$B$35, 0)))</f>
        <v>40</v>
      </c>
      <c r="G93" s="145">
        <v>8.0</v>
      </c>
      <c r="H93" s="146">
        <f t="array" ref="H93">MROUND(H92*0.9, INDEX($H$20:$H$35, MATCH($C92, $B$20:$B$35, 0)))</f>
        <v>45</v>
      </c>
      <c r="I93" s="145">
        <v>8.0</v>
      </c>
      <c r="J93" s="146">
        <f t="array" ref="J93">MROUND(J92*0.9, INDEX($H$20:$H$35, MATCH($C92, $B$20:$B$35, 0)))</f>
        <v>50</v>
      </c>
      <c r="K93" s="145">
        <v>8.0</v>
      </c>
      <c r="L93" s="146">
        <f t="array" ref="L93">MROUND(L92*0.9, INDEX($H$20:$H$35, MATCH($C92, $B$20:$B$35, 0)))</f>
        <v>55</v>
      </c>
      <c r="M93" s="145">
        <v>8.0</v>
      </c>
      <c r="N93" s="146">
        <f t="array" ref="N93">MROUND(N92*0.9, INDEX($H$20:$H$35, MATCH($C92, $B$20:$B$35, 0)))</f>
        <v>60</v>
      </c>
      <c r="O93" s="145">
        <v>8.0</v>
      </c>
      <c r="P93" s="146">
        <f t="array" ref="P93">MROUND(P92*0.9, INDEX($H$20:$H$35, MATCH($C92, $B$20:$B$35, 0)))</f>
        <v>65</v>
      </c>
      <c r="Q93" s="145">
        <v>8.0</v>
      </c>
      <c r="R93" s="146">
        <f t="array" ref="R93">MROUND(R92*0.9, INDEX($H$20:$H$35, MATCH($C92, $B$20:$B$35, 0)))</f>
        <v>70</v>
      </c>
      <c r="S93" s="145">
        <v>8.0</v>
      </c>
      <c r="T93" s="146">
        <f t="array" ref="T93">MROUND(T92*0.9, INDEX($H$20:$H$35, MATCH($C92, $B$20:$B$35, 0)))</f>
        <v>70</v>
      </c>
      <c r="U93" s="145">
        <v>8.0</v>
      </c>
      <c r="V93" s="146">
        <f t="array" ref="V93">MROUND(V92*0.9, INDEX($H$20:$H$35, MATCH($C92, $B$20:$B$35, 0)))</f>
        <v>75</v>
      </c>
      <c r="W93" s="145">
        <v>8.0</v>
      </c>
      <c r="X93" s="146">
        <f t="array" ref="X93">MROUND(X92*0.9, INDEX($H$20:$H$35, MATCH($C92, $B$20:$B$35, 0)))</f>
        <v>80</v>
      </c>
      <c r="Y93" s="145">
        <v>8.0</v>
      </c>
      <c r="Z93" s="146">
        <f t="array" ref="Z93">MROUND(Z92*0.9, INDEX($H$20:$H$35, MATCH($C92, $B$20:$B$35, 0)))</f>
        <v>85</v>
      </c>
      <c r="AA93" s="145">
        <v>8.0</v>
      </c>
      <c r="AB93" s="147">
        <f t="array" ref="AB93">MROUND(AB92*0.9, INDEX($H$20:$H$35, MATCH($C92, $B$20:$B$35, 0)))</f>
        <v>90</v>
      </c>
    </row>
    <row r="94">
      <c r="A94" s="60"/>
      <c r="B94" s="86"/>
      <c r="C94" s="126"/>
      <c r="D94" s="153">
        <f t="shared" si="90"/>
        <v>3</v>
      </c>
      <c r="E94" s="154">
        <v>8.0</v>
      </c>
      <c r="F94" s="155">
        <f>F93</f>
        <v>40</v>
      </c>
      <c r="G94" s="154">
        <v>8.0</v>
      </c>
      <c r="H94" s="155">
        <f>H93</f>
        <v>45</v>
      </c>
      <c r="I94" s="154">
        <v>8.0</v>
      </c>
      <c r="J94" s="155">
        <f>J93</f>
        <v>50</v>
      </c>
      <c r="K94" s="154">
        <v>8.0</v>
      </c>
      <c r="L94" s="155">
        <f>L93</f>
        <v>55</v>
      </c>
      <c r="M94" s="154">
        <v>8.0</v>
      </c>
      <c r="N94" s="155">
        <f>N93</f>
        <v>60</v>
      </c>
      <c r="O94" s="154">
        <v>8.0</v>
      </c>
      <c r="P94" s="155">
        <f>P93</f>
        <v>65</v>
      </c>
      <c r="Q94" s="154">
        <v>8.0</v>
      </c>
      <c r="R94" s="155">
        <f>R93</f>
        <v>70</v>
      </c>
      <c r="S94" s="154">
        <v>8.0</v>
      </c>
      <c r="T94" s="155">
        <f>T93</f>
        <v>70</v>
      </c>
      <c r="U94" s="154">
        <v>8.0</v>
      </c>
      <c r="V94" s="155">
        <f>V93</f>
        <v>75</v>
      </c>
      <c r="W94" s="154">
        <v>8.0</v>
      </c>
      <c r="X94" s="155">
        <f>X93</f>
        <v>80</v>
      </c>
      <c r="Y94" s="154">
        <v>8.0</v>
      </c>
      <c r="Z94" s="155">
        <f>Z93</f>
        <v>85</v>
      </c>
      <c r="AA94" s="154">
        <v>8.0</v>
      </c>
      <c r="AB94" s="156">
        <f>AB93</f>
        <v>90</v>
      </c>
    </row>
    <row r="95">
      <c r="A95" s="60"/>
      <c r="B95" s="86"/>
      <c r="C95" s="148" t="str">
        <f>B34</f>
        <v>Standing Calf Raises</v>
      </c>
      <c r="D95" s="149">
        <v>1.0</v>
      </c>
      <c r="E95" s="150">
        <v>8.0</v>
      </c>
      <c r="F95" s="151">
        <f t="array" ref="F95">MROUND(INDEX(G$20:G$35, MATCH(C95, B$20:B$35, 0)) * INDEX(Calc!$D$4:$O$13, MATCH(9, Calc!$C$4:$C$13, 0), MATCH(5, Calc!$D$3:$O$3, 0)), INDEX(H$20:H$35, MATCH(C95, B$20:B$35, 0))) - INDEX(H$20:H$35, MATCH(C95, B$20:B$35, 0)) * INDEX(I$20:I$35, MATCH(C95, B$20:B$35, 0))</f>
        <v>205</v>
      </c>
      <c r="G95" s="150">
        <v>8.0</v>
      </c>
      <c r="H95" s="151">
        <f t="array" ref="H95">IF(E95&gt;4, F95 + INDEX($H$20:$H$35, MATCH($C95, $B$20:$B$35, 0)), F95)</f>
        <v>210</v>
      </c>
      <c r="I95" s="150">
        <v>8.0</v>
      </c>
      <c r="J95" s="151">
        <f t="array" ref="J95">IF(G95&gt;4, H95 + INDEX($H$20:$H$35, MATCH($C95, $B$20:$B$35, 0)), H95)</f>
        <v>215</v>
      </c>
      <c r="K95" s="150">
        <v>8.0</v>
      </c>
      <c r="L95" s="151">
        <f t="array" ref="L95">IF(I95&gt;4, J95 + INDEX($H$20:$H$35, MATCH($C95, $B$20:$B$35, 0)), J95)</f>
        <v>220</v>
      </c>
      <c r="M95" s="150">
        <v>8.0</v>
      </c>
      <c r="N95" s="151">
        <f t="array" ref="N95">IF(K95&gt;4, L95 + INDEX($H$20:$H$35, MATCH($C95, $B$20:$B$35, 0)), L95)</f>
        <v>225</v>
      </c>
      <c r="O95" s="150">
        <v>8.0</v>
      </c>
      <c r="P95" s="151">
        <f t="array" ref="P95">IF(M95&gt;4, N95 + INDEX($H$20:$H$35, MATCH($C95, $B$20:$B$35, 0)), N95)</f>
        <v>230</v>
      </c>
      <c r="Q95" s="150">
        <v>8.0</v>
      </c>
      <c r="R95" s="151">
        <f t="array" ref="R95">IF(O95&gt;4, P95 + INDEX($H$20:$H$35, MATCH($C95, $B$20:$B$35, 0)), P95)</f>
        <v>235</v>
      </c>
      <c r="S95" s="150">
        <v>8.0</v>
      </c>
      <c r="T95" s="151">
        <f t="array" ref="T95">IF(Q95&gt;4, R95 + INDEX($H$20:$H$35, MATCH($C95, $B$20:$B$35, 0)), R95)</f>
        <v>240</v>
      </c>
      <c r="U95" s="150">
        <v>8.0</v>
      </c>
      <c r="V95" s="151">
        <f t="array" ref="V95">IF(S95&gt;4, T95 + INDEX($H$20:$H$35, MATCH($C95, $B$20:$B$35, 0)), T95)</f>
        <v>245</v>
      </c>
      <c r="W95" s="150">
        <v>8.0</v>
      </c>
      <c r="X95" s="151">
        <f t="array" ref="X95">IF(U95&gt;4, V95 + INDEX($H$20:$H$35, MATCH($C95, $B$20:$B$35, 0)), V95)</f>
        <v>250</v>
      </c>
      <c r="Y95" s="150">
        <v>8.0</v>
      </c>
      <c r="Z95" s="151">
        <f t="array" ref="Z95">IF(W95&gt;4, X95 + INDEX($H$20:$H$35, MATCH($C95, $B$20:$B$35, 0)), X95)</f>
        <v>255</v>
      </c>
      <c r="AA95" s="150">
        <v>8.0</v>
      </c>
      <c r="AB95" s="152">
        <f t="array" ref="AB95">IF(Y95&gt;4, Z95 + INDEX($H$20:$H$35, MATCH($C95, $B$20:$B$35, 0)), Z95)</f>
        <v>260</v>
      </c>
    </row>
    <row r="96">
      <c r="A96" s="60"/>
      <c r="B96" s="86"/>
      <c r="C96" s="124"/>
      <c r="D96" s="144">
        <f t="shared" ref="D96:D97" si="91">D95+1</f>
        <v>2</v>
      </c>
      <c r="E96" s="145">
        <v>8.0</v>
      </c>
      <c r="F96" s="146">
        <f t="array" ref="F96">MROUND(F95*0.9, INDEX($H$20:$H$35, MATCH($C95, $B$20:$B$35, 0)))</f>
        <v>185</v>
      </c>
      <c r="G96" s="145">
        <v>8.0</v>
      </c>
      <c r="H96" s="146">
        <f t="array" ref="H96">MROUND(H95*0.9, INDEX($H$20:$H$35, MATCH($C95, $B$20:$B$35, 0)))</f>
        <v>190</v>
      </c>
      <c r="I96" s="145">
        <v>8.0</v>
      </c>
      <c r="J96" s="146">
        <f t="array" ref="J96">MROUND(J95*0.9, INDEX($H$20:$H$35, MATCH($C95, $B$20:$B$35, 0)))</f>
        <v>195</v>
      </c>
      <c r="K96" s="145">
        <v>8.0</v>
      </c>
      <c r="L96" s="146">
        <f t="array" ref="L96">MROUND(L95*0.9, INDEX($H$20:$H$35, MATCH($C95, $B$20:$B$35, 0)))</f>
        <v>200</v>
      </c>
      <c r="M96" s="145">
        <v>8.0</v>
      </c>
      <c r="N96" s="146">
        <f t="array" ref="N96">MROUND(N95*0.9, INDEX($H$20:$H$35, MATCH($C95, $B$20:$B$35, 0)))</f>
        <v>205</v>
      </c>
      <c r="O96" s="145">
        <v>8.0</v>
      </c>
      <c r="P96" s="146">
        <f t="array" ref="P96">MROUND(P95*0.9, INDEX($H$20:$H$35, MATCH($C95, $B$20:$B$35, 0)))</f>
        <v>205</v>
      </c>
      <c r="Q96" s="145">
        <v>8.0</v>
      </c>
      <c r="R96" s="146">
        <f t="array" ref="R96">MROUND(R95*0.9, INDEX($H$20:$H$35, MATCH($C95, $B$20:$B$35, 0)))</f>
        <v>210</v>
      </c>
      <c r="S96" s="145">
        <v>8.0</v>
      </c>
      <c r="T96" s="146">
        <f t="array" ref="T96">MROUND(T95*0.9, INDEX($H$20:$H$35, MATCH($C95, $B$20:$B$35, 0)))</f>
        <v>215</v>
      </c>
      <c r="U96" s="145">
        <v>8.0</v>
      </c>
      <c r="V96" s="146">
        <f t="array" ref="V96">MROUND(V95*0.9, INDEX($H$20:$H$35, MATCH($C95, $B$20:$B$35, 0)))</f>
        <v>220</v>
      </c>
      <c r="W96" s="145">
        <v>8.0</v>
      </c>
      <c r="X96" s="146">
        <f t="array" ref="X96">MROUND(X95*0.9, INDEX($H$20:$H$35, MATCH($C95, $B$20:$B$35, 0)))</f>
        <v>225</v>
      </c>
      <c r="Y96" s="145">
        <v>8.0</v>
      </c>
      <c r="Z96" s="146">
        <f t="array" ref="Z96">MROUND(Z95*0.9, INDEX($H$20:$H$35, MATCH($C95, $B$20:$B$35, 0)))</f>
        <v>230</v>
      </c>
      <c r="AA96" s="145">
        <v>8.0</v>
      </c>
      <c r="AB96" s="147">
        <f t="array" ref="AB96">MROUND(AB95*0.9, INDEX($H$20:$H$35, MATCH($C95, $B$20:$B$35, 0)))</f>
        <v>235</v>
      </c>
    </row>
    <row r="97">
      <c r="A97" s="60"/>
      <c r="B97" s="86"/>
      <c r="C97" s="126"/>
      <c r="D97" s="153">
        <f t="shared" si="91"/>
        <v>3</v>
      </c>
      <c r="E97" s="154">
        <v>8.0</v>
      </c>
      <c r="F97" s="155">
        <f>F96</f>
        <v>185</v>
      </c>
      <c r="G97" s="154">
        <v>8.0</v>
      </c>
      <c r="H97" s="155">
        <f>H96</f>
        <v>190</v>
      </c>
      <c r="I97" s="154">
        <v>8.0</v>
      </c>
      <c r="J97" s="155">
        <f>J96</f>
        <v>195</v>
      </c>
      <c r="K97" s="154">
        <v>8.0</v>
      </c>
      <c r="L97" s="155">
        <f>L96</f>
        <v>200</v>
      </c>
      <c r="M97" s="154">
        <v>8.0</v>
      </c>
      <c r="N97" s="155">
        <f>N96</f>
        <v>205</v>
      </c>
      <c r="O97" s="154">
        <v>8.0</v>
      </c>
      <c r="P97" s="155">
        <f>P96</f>
        <v>205</v>
      </c>
      <c r="Q97" s="154">
        <v>8.0</v>
      </c>
      <c r="R97" s="155">
        <f>R96</f>
        <v>210</v>
      </c>
      <c r="S97" s="154">
        <v>8.0</v>
      </c>
      <c r="T97" s="155">
        <f>T96</f>
        <v>215</v>
      </c>
      <c r="U97" s="154">
        <v>8.0</v>
      </c>
      <c r="V97" s="155">
        <f>V96</f>
        <v>220</v>
      </c>
      <c r="W97" s="154">
        <v>8.0</v>
      </c>
      <c r="X97" s="155">
        <f>X96</f>
        <v>225</v>
      </c>
      <c r="Y97" s="154">
        <v>8.0</v>
      </c>
      <c r="Z97" s="155">
        <f>Z96</f>
        <v>230</v>
      </c>
      <c r="AA97" s="154">
        <v>8.0</v>
      </c>
      <c r="AB97" s="156">
        <f>AB96</f>
        <v>235</v>
      </c>
    </row>
    <row r="98">
      <c r="A98" s="60"/>
      <c r="B98" s="86"/>
      <c r="C98" s="157" t="str">
        <f>B35</f>
        <v>Ab Wheel</v>
      </c>
      <c r="D98" s="144">
        <v>1.0</v>
      </c>
      <c r="E98" s="145">
        <v>8.0</v>
      </c>
      <c r="F98" s="158">
        <f t="array" ref="F98">MROUND(INDEX(G$20:G$35, MATCH(C98, B$20:B$35, 0)) * INDEX(Calc!$D$4:$O$13, MATCH(9, Calc!$C$4:$C$13, 0), MATCH(5, Calc!$D$3:$O$3, 0)), INDEX(H$20:H$35, MATCH(C98, B$20:B$35, 0))) - INDEX(H$20:H$35, MATCH(C98, B$20:B$35, 0)) * INDEX(I$20:I$35, MATCH(C98, B$20:B$35, 0))</f>
        <v>160</v>
      </c>
      <c r="G98" s="145">
        <v>8.0</v>
      </c>
      <c r="H98" s="158">
        <f t="array" ref="H98">IF(E98&gt;4, F98 + INDEX($H$20:$H$35, MATCH($C98, $B$20:$B$35, 0)), F98)</f>
        <v>165</v>
      </c>
      <c r="I98" s="145">
        <v>8.0</v>
      </c>
      <c r="J98" s="158">
        <f t="array" ref="J98">IF(G98&gt;4, H98 + INDEX($H$20:$H$35, MATCH($C98, $B$20:$B$35, 0)), H98)</f>
        <v>170</v>
      </c>
      <c r="K98" s="145">
        <v>8.0</v>
      </c>
      <c r="L98" s="158">
        <f t="array" ref="L98">IF(I98&gt;4, J98 + INDEX($H$20:$H$35, MATCH($C98, $B$20:$B$35, 0)), J98)</f>
        <v>175</v>
      </c>
      <c r="M98" s="145">
        <v>8.0</v>
      </c>
      <c r="N98" s="158">
        <f t="array" ref="N98">IF(K98&gt;4, L98 + INDEX($H$20:$H$35, MATCH($C98, $B$20:$B$35, 0)), L98)</f>
        <v>180</v>
      </c>
      <c r="O98" s="145">
        <v>8.0</v>
      </c>
      <c r="P98" s="158">
        <f t="array" ref="P98">IF(M98&gt;4, N98 + INDEX($H$20:$H$35, MATCH($C98, $B$20:$B$35, 0)), N98)</f>
        <v>185</v>
      </c>
      <c r="Q98" s="145">
        <v>8.0</v>
      </c>
      <c r="R98" s="158">
        <f t="array" ref="R98">IF(O98&gt;4, P98 + INDEX($H$20:$H$35, MATCH($C98, $B$20:$B$35, 0)), P98)</f>
        <v>190</v>
      </c>
      <c r="S98" s="145">
        <v>8.0</v>
      </c>
      <c r="T98" s="158">
        <f t="array" ref="T98">IF(Q98&gt;4, R98 + INDEX($H$20:$H$35, MATCH($C98, $B$20:$B$35, 0)), R98)</f>
        <v>195</v>
      </c>
      <c r="U98" s="145">
        <v>8.0</v>
      </c>
      <c r="V98" s="158">
        <f t="array" ref="V98">IF(S98&gt;4, T98 + INDEX($H$20:$H$35, MATCH($C98, $B$20:$B$35, 0)), T98)</f>
        <v>200</v>
      </c>
      <c r="W98" s="145">
        <v>8.0</v>
      </c>
      <c r="X98" s="158">
        <f t="array" ref="X98">IF(U98&gt;4, V98 + INDEX($H$20:$H$35, MATCH($C98, $B$20:$B$35, 0)), V98)</f>
        <v>205</v>
      </c>
      <c r="Y98" s="145">
        <v>8.0</v>
      </c>
      <c r="Z98" s="158">
        <f t="array" ref="Z98">IF(W98&gt;4, X98 + INDEX($H$20:$H$35, MATCH($C98, $B$20:$B$35, 0)), X98)</f>
        <v>210</v>
      </c>
      <c r="AA98" s="145">
        <v>8.0</v>
      </c>
      <c r="AB98" s="159">
        <f t="array" ref="AB98">IF(Y98&gt;4, Z98 + INDEX($H$20:$H$35, MATCH($C98, $B$20:$B$35, 0)), Z98)</f>
        <v>215</v>
      </c>
    </row>
    <row r="99">
      <c r="A99" s="60"/>
      <c r="B99" s="86"/>
      <c r="C99" s="124"/>
      <c r="D99" s="144">
        <f t="shared" ref="D99:D100" si="92">D98+1</f>
        <v>2</v>
      </c>
      <c r="E99" s="145">
        <v>8.0</v>
      </c>
      <c r="F99" s="158">
        <f t="array" ref="F99">MROUND(F98*0.9, INDEX($H$20:$H$35, MATCH($C98, $B$20:$B$35, 0)))</f>
        <v>145</v>
      </c>
      <c r="G99" s="145">
        <v>8.0</v>
      </c>
      <c r="H99" s="158">
        <f t="array" ref="H99">MROUND(H98*0.9, INDEX($H$20:$H$35, MATCH($C98, $B$20:$B$35, 0)))</f>
        <v>150</v>
      </c>
      <c r="I99" s="145">
        <v>8.0</v>
      </c>
      <c r="J99" s="158">
        <f t="array" ref="J99">MROUND(J98*0.9, INDEX($H$20:$H$35, MATCH($C98, $B$20:$B$35, 0)))</f>
        <v>155</v>
      </c>
      <c r="K99" s="145">
        <v>8.0</v>
      </c>
      <c r="L99" s="158">
        <f t="array" ref="L99">MROUND(L98*0.9, INDEX($H$20:$H$35, MATCH($C98, $B$20:$B$35, 0)))</f>
        <v>160</v>
      </c>
      <c r="M99" s="145">
        <v>8.0</v>
      </c>
      <c r="N99" s="158">
        <f t="array" ref="N99">MROUND(N98*0.9, INDEX($H$20:$H$35, MATCH($C98, $B$20:$B$35, 0)))</f>
        <v>160</v>
      </c>
      <c r="O99" s="145">
        <v>8.0</v>
      </c>
      <c r="P99" s="158">
        <f t="array" ref="P99">MROUND(P98*0.9, INDEX($H$20:$H$35, MATCH($C98, $B$20:$B$35, 0)))</f>
        <v>165</v>
      </c>
      <c r="Q99" s="145">
        <v>8.0</v>
      </c>
      <c r="R99" s="158">
        <f t="array" ref="R99">MROUND(R98*0.9, INDEX($H$20:$H$35, MATCH($C98, $B$20:$B$35, 0)))</f>
        <v>170</v>
      </c>
      <c r="S99" s="145">
        <v>8.0</v>
      </c>
      <c r="T99" s="158">
        <f t="array" ref="T99">MROUND(T98*0.9, INDEX($H$20:$H$35, MATCH($C98, $B$20:$B$35, 0)))</f>
        <v>175</v>
      </c>
      <c r="U99" s="145">
        <v>8.0</v>
      </c>
      <c r="V99" s="158">
        <f t="array" ref="V99">MROUND(V98*0.9, INDEX($H$20:$H$35, MATCH($C98, $B$20:$B$35, 0)))</f>
        <v>180</v>
      </c>
      <c r="W99" s="145">
        <v>8.0</v>
      </c>
      <c r="X99" s="158">
        <f t="array" ref="X99">MROUND(X98*0.9, INDEX($H$20:$H$35, MATCH($C98, $B$20:$B$35, 0)))</f>
        <v>185</v>
      </c>
      <c r="Y99" s="145">
        <v>8.0</v>
      </c>
      <c r="Z99" s="158">
        <f t="array" ref="Z99">MROUND(Z98*0.9, INDEX($H$20:$H$35, MATCH($C98, $B$20:$B$35, 0)))</f>
        <v>190</v>
      </c>
      <c r="AA99" s="145">
        <v>8.0</v>
      </c>
      <c r="AB99" s="159">
        <f t="array" ref="AB99">MROUND(AB98*0.9, INDEX($H$20:$H$35, MATCH($C98, $B$20:$B$35, 0)))</f>
        <v>195</v>
      </c>
    </row>
    <row r="100">
      <c r="A100" s="60"/>
      <c r="B100" s="112"/>
      <c r="C100" s="160"/>
      <c r="D100" s="161">
        <f t="shared" si="92"/>
        <v>3</v>
      </c>
      <c r="E100" s="162">
        <v>8.0</v>
      </c>
      <c r="F100" s="163">
        <f>F99</f>
        <v>145</v>
      </c>
      <c r="G100" s="162">
        <v>8.0</v>
      </c>
      <c r="H100" s="163">
        <f>H99</f>
        <v>150</v>
      </c>
      <c r="I100" s="162">
        <v>8.0</v>
      </c>
      <c r="J100" s="163">
        <f>J99</f>
        <v>155</v>
      </c>
      <c r="K100" s="162">
        <v>8.0</v>
      </c>
      <c r="L100" s="163">
        <f>L99</f>
        <v>160</v>
      </c>
      <c r="M100" s="162">
        <v>8.0</v>
      </c>
      <c r="N100" s="163">
        <f>N99</f>
        <v>160</v>
      </c>
      <c r="O100" s="162">
        <v>8.0</v>
      </c>
      <c r="P100" s="163">
        <f>P99</f>
        <v>165</v>
      </c>
      <c r="Q100" s="162">
        <v>8.0</v>
      </c>
      <c r="R100" s="163">
        <f>R99</f>
        <v>170</v>
      </c>
      <c r="S100" s="162">
        <v>8.0</v>
      </c>
      <c r="T100" s="163">
        <f>T99</f>
        <v>175</v>
      </c>
      <c r="U100" s="162">
        <v>8.0</v>
      </c>
      <c r="V100" s="163">
        <f>V99</f>
        <v>180</v>
      </c>
      <c r="W100" s="162">
        <v>8.0</v>
      </c>
      <c r="X100" s="163">
        <f>X99</f>
        <v>185</v>
      </c>
      <c r="Y100" s="162">
        <v>8.0</v>
      </c>
      <c r="Z100" s="163">
        <f>Z99</f>
        <v>190</v>
      </c>
      <c r="AA100" s="162">
        <v>8.0</v>
      </c>
      <c r="AB100" s="164">
        <f>AB99</f>
        <v>195</v>
      </c>
    </row>
    <row r="101">
      <c r="A101" s="60"/>
      <c r="B101" s="60"/>
      <c r="C101" s="165"/>
      <c r="D101" s="166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</row>
    <row r="102">
      <c r="A102" s="60"/>
      <c r="B102" s="60"/>
      <c r="C102" s="165"/>
      <c r="D102" s="166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</row>
    <row r="103">
      <c r="A103" s="60"/>
      <c r="B103" s="60"/>
      <c r="C103" s="165"/>
      <c r="D103" s="166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</row>
  </sheetData>
  <mergeCells count="33">
    <mergeCell ref="O39:P39"/>
    <mergeCell ref="Q39:R39"/>
    <mergeCell ref="S39:T39"/>
    <mergeCell ref="U39:V39"/>
    <mergeCell ref="W39:X39"/>
    <mergeCell ref="Y39:Z39"/>
    <mergeCell ref="AA39:AB39"/>
    <mergeCell ref="C39:D39"/>
    <mergeCell ref="C41:C45"/>
    <mergeCell ref="C16:D16"/>
    <mergeCell ref="E39:F39"/>
    <mergeCell ref="G39:H39"/>
    <mergeCell ref="I39:J39"/>
    <mergeCell ref="K39:L39"/>
    <mergeCell ref="M39:N39"/>
    <mergeCell ref="B41:B58"/>
    <mergeCell ref="C56:C58"/>
    <mergeCell ref="C74:C76"/>
    <mergeCell ref="C77:C79"/>
    <mergeCell ref="C80:C82"/>
    <mergeCell ref="C83:C85"/>
    <mergeCell ref="C86:C88"/>
    <mergeCell ref="C89:C91"/>
    <mergeCell ref="C92:C94"/>
    <mergeCell ref="C95:C97"/>
    <mergeCell ref="C46:C50"/>
    <mergeCell ref="C51:C55"/>
    <mergeCell ref="B59:B76"/>
    <mergeCell ref="C59:C63"/>
    <mergeCell ref="C64:C68"/>
    <mergeCell ref="C69:C73"/>
    <mergeCell ref="B77:B100"/>
    <mergeCell ref="C98:C100"/>
  </mergeCells>
  <dataValidations>
    <dataValidation type="list" allowBlank="1" showErrorMessage="1" sqref="B25">
      <formula1>Substitutes!$E$2:$E$47</formula1>
    </dataValidation>
    <dataValidation type="list" allowBlank="1" showErrorMessage="1" sqref="C16">
      <formula1>"Pound,Kilogram"</formula1>
    </dataValidation>
    <dataValidation type="list" allowBlank="1" showErrorMessage="1" sqref="I20:I35">
      <formula1>"8,7,6,5,4"</formula1>
    </dataValidation>
    <dataValidation type="list" allowBlank="1" showErrorMessage="1" sqref="B24">
      <formula1>Substitutes!$D$2:$D$47</formula1>
    </dataValidation>
    <dataValidation type="list" allowBlank="1" showErrorMessage="1" sqref="B33">
      <formula1>"Barbell Curl,Dumbbell Curl,Hammer Curl,Incline Dumbbell Curl,Preacher Curl"</formula1>
    </dataValidation>
    <dataValidation type="list" allowBlank="1" showErrorMessage="1" sqref="B32">
      <formula1>"Skullcrushers,Triceps Extension,Triceps Pushdowns,Dumbbell Triceps Extensions,Close Grip Floor Press"</formula1>
    </dataValidation>
    <dataValidation type="list" allowBlank="1" showErrorMessage="1" sqref="F20:F35">
      <formula1>"10,9,8,7"</formula1>
    </dataValidation>
    <dataValidation type="list" allowBlank="1" showErrorMessage="1" sqref="B34">
      <formula1>"Seated Calf Raises,Standing Calf Raises,Donkey Calf Raises,Leg Press Calf Raises,One Leg Dumbbell Calf Raises"</formula1>
    </dataValidation>
    <dataValidation type="list" allowBlank="1" showErrorMessage="1" sqref="B23 B27 B35">
      <formula1>"Situps,Hanging Knee Raises,Hanging Leg Raises,Roman Chair Situps,Ab Wheel,Planks,Side Planks,Pallof Press"</formula1>
    </dataValidation>
    <dataValidation type="list" allowBlank="1" showErrorMessage="1" sqref="B20">
      <formula1>Substitutes!$B$2:$B$52</formula1>
    </dataValidation>
    <dataValidation type="list" allowBlank="1" showErrorMessage="1" sqref="B22 B29 B31">
      <formula1>Substitutes!$F$2:$F$47</formula1>
    </dataValidation>
    <dataValidation type="list" allowBlank="1" showErrorMessage="1" sqref="B26">
      <formula1>"Dips,Dumbbell Bench Press,Incline Bench Press,Bench Press Feet Up,Dumbbell Flyes"</formula1>
    </dataValidation>
    <dataValidation type="list" allowBlank="1" showErrorMessage="1" sqref="E20:E35">
      <formula1>"10,9,8,7,6,5,4,3,2,1"</formula1>
    </dataValidation>
    <dataValidation type="list" allowBlank="1" showErrorMessage="1" sqref="B21 B28 B30">
      <formula1>Substitutes!$C$2:$C$47</formula1>
    </dataValidation>
  </dataValidations>
  <hyperlinks>
    <hyperlink r:id="rId2" ref="B4"/>
    <hyperlink r:id="rId3" ref="AD49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68"/>
    </row>
    <row r="2">
      <c r="A2" s="10"/>
      <c r="B2" s="169" t="s">
        <v>80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70" t="s">
        <v>81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71" t="s">
        <v>82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72" t="s">
        <v>83</v>
      </c>
      <c r="C6" s="173"/>
      <c r="D6" s="173"/>
      <c r="E6" s="173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169" t="s">
        <v>84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69" t="s">
        <v>85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71" t="s">
        <v>86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74" t="s">
        <v>87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75" t="s">
        <v>88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0"/>
      <c r="B7" s="2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0"/>
      <c r="B9" s="176" t="s">
        <v>89</v>
      </c>
      <c r="C9" s="173"/>
      <c r="D9" s="173"/>
      <c r="E9" s="173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</sheetData>
  <hyperlinks>
    <hyperlink r:id="rId1" ref="B6"/>
    <hyperlink r:id="rId2" ref="B9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60"/>
      <c r="B1" s="60"/>
      <c r="C1" s="177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9"/>
      <c r="Q1" s="180"/>
      <c r="R1" s="179"/>
      <c r="S1" s="179"/>
      <c r="T1" s="179"/>
      <c r="U1" s="179"/>
      <c r="V1" s="179"/>
      <c r="W1" s="179"/>
      <c r="X1" s="179"/>
      <c r="Y1" s="179"/>
      <c r="Z1" s="179"/>
      <c r="AA1" s="179"/>
    </row>
    <row r="2">
      <c r="A2" s="60"/>
      <c r="B2" s="60"/>
      <c r="C2" s="177"/>
      <c r="D2" s="178" t="s">
        <v>90</v>
      </c>
      <c r="P2" s="179"/>
      <c r="Q2" s="180"/>
      <c r="R2" s="179"/>
      <c r="S2" s="179"/>
      <c r="T2" s="179"/>
      <c r="U2" s="179"/>
      <c r="V2" s="179"/>
      <c r="W2" s="179"/>
      <c r="X2" s="179"/>
      <c r="Y2" s="179"/>
      <c r="Z2" s="179"/>
      <c r="AA2" s="179"/>
    </row>
    <row r="3">
      <c r="A3" s="60"/>
      <c r="B3" s="60"/>
      <c r="C3" s="181"/>
      <c r="D3" s="182">
        <v>1.0</v>
      </c>
      <c r="E3" s="182">
        <f t="shared" ref="E3:O3" si="1">D3+1</f>
        <v>2</v>
      </c>
      <c r="F3" s="182">
        <f t="shared" si="1"/>
        <v>3</v>
      </c>
      <c r="G3" s="182">
        <f t="shared" si="1"/>
        <v>4</v>
      </c>
      <c r="H3" s="182">
        <f t="shared" si="1"/>
        <v>5</v>
      </c>
      <c r="I3" s="182">
        <f t="shared" si="1"/>
        <v>6</v>
      </c>
      <c r="J3" s="182">
        <f t="shared" si="1"/>
        <v>7</v>
      </c>
      <c r="K3" s="182">
        <f t="shared" si="1"/>
        <v>8</v>
      </c>
      <c r="L3" s="182">
        <f t="shared" si="1"/>
        <v>9</v>
      </c>
      <c r="M3" s="182">
        <f t="shared" si="1"/>
        <v>10</v>
      </c>
      <c r="N3" s="182">
        <f t="shared" si="1"/>
        <v>11</v>
      </c>
      <c r="O3" s="182">
        <f t="shared" si="1"/>
        <v>12</v>
      </c>
      <c r="P3" s="179"/>
      <c r="Q3" s="180"/>
      <c r="R3" s="179"/>
      <c r="S3" s="179"/>
      <c r="T3" s="179"/>
      <c r="U3" s="179"/>
      <c r="V3" s="179"/>
      <c r="W3" s="179"/>
      <c r="X3" s="179"/>
      <c r="Y3" s="179"/>
      <c r="Z3" s="179"/>
      <c r="AA3" s="179"/>
    </row>
    <row r="4">
      <c r="A4" s="183"/>
      <c r="B4" s="183" t="s">
        <v>32</v>
      </c>
      <c r="C4" s="184">
        <v>10.0</v>
      </c>
      <c r="D4" s="185">
        <v>1.0</v>
      </c>
      <c r="E4" s="185">
        <v>0.955</v>
      </c>
      <c r="F4" s="185">
        <v>0.922</v>
      </c>
      <c r="G4" s="185">
        <v>0.892</v>
      </c>
      <c r="H4" s="185">
        <v>0.863</v>
      </c>
      <c r="I4" s="185">
        <v>0.837</v>
      </c>
      <c r="J4" s="185">
        <v>0.811</v>
      </c>
      <c r="K4" s="185">
        <v>0.786</v>
      </c>
      <c r="L4" s="185">
        <v>0.762</v>
      </c>
      <c r="M4" s="185">
        <v>0.739</v>
      </c>
      <c r="N4" s="185">
        <v>0.707</v>
      </c>
      <c r="O4" s="185">
        <v>0.68</v>
      </c>
      <c r="P4" s="179"/>
      <c r="Q4" s="180"/>
      <c r="R4" s="179"/>
      <c r="S4" s="179"/>
      <c r="T4" s="179"/>
      <c r="U4" s="179"/>
      <c r="V4" s="179"/>
      <c r="W4" s="179"/>
      <c r="X4" s="179"/>
      <c r="Y4" s="179"/>
      <c r="Z4" s="179"/>
      <c r="AA4" s="179"/>
    </row>
    <row r="5">
      <c r="A5" s="183"/>
      <c r="C5" s="184">
        <f t="shared" ref="C5:C13" si="2">C4-0.5</f>
        <v>9.5</v>
      </c>
      <c r="D5" s="185">
        <v>0.978</v>
      </c>
      <c r="E5" s="185">
        <v>0.939</v>
      </c>
      <c r="F5" s="185">
        <v>0.907</v>
      </c>
      <c r="G5" s="185">
        <v>0.878</v>
      </c>
      <c r="H5" s="185">
        <v>0.85</v>
      </c>
      <c r="I5" s="185">
        <v>0.824</v>
      </c>
      <c r="J5" s="185">
        <v>0.799</v>
      </c>
      <c r="K5" s="185">
        <v>0.774</v>
      </c>
      <c r="L5" s="185">
        <v>0.751</v>
      </c>
      <c r="M5" s="185">
        <v>0.723</v>
      </c>
      <c r="N5" s="185">
        <v>0.694</v>
      </c>
      <c r="O5" s="185">
        <v>0.667</v>
      </c>
      <c r="P5" s="179"/>
      <c r="Q5" s="180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>
      <c r="A6" s="183"/>
      <c r="C6" s="184">
        <f t="shared" si="2"/>
        <v>9</v>
      </c>
      <c r="D6" s="185">
        <v>0.955</v>
      </c>
      <c r="E6" s="185">
        <v>0.922</v>
      </c>
      <c r="F6" s="185">
        <v>0.892</v>
      </c>
      <c r="G6" s="185">
        <v>0.863</v>
      </c>
      <c r="H6" s="185">
        <v>0.837</v>
      </c>
      <c r="I6" s="185">
        <v>0.811</v>
      </c>
      <c r="J6" s="185">
        <v>0.786</v>
      </c>
      <c r="K6" s="185">
        <v>0.762</v>
      </c>
      <c r="L6" s="185">
        <v>0.739</v>
      </c>
      <c r="M6" s="185">
        <v>0.707</v>
      </c>
      <c r="N6" s="185">
        <v>0.68</v>
      </c>
      <c r="O6" s="185">
        <v>0.653</v>
      </c>
      <c r="P6" s="179"/>
      <c r="Q6" s="177"/>
      <c r="R6" s="179"/>
      <c r="S6" s="179"/>
      <c r="T6" s="179"/>
      <c r="U6" s="179"/>
      <c r="V6" s="179"/>
      <c r="W6" s="179"/>
      <c r="X6" s="179"/>
      <c r="Y6" s="179"/>
      <c r="Z6" s="179"/>
      <c r="AA6" s="179"/>
    </row>
    <row r="7">
      <c r="A7" s="183"/>
      <c r="C7" s="184">
        <f t="shared" si="2"/>
        <v>8.5</v>
      </c>
      <c r="D7" s="185">
        <v>0.939</v>
      </c>
      <c r="E7" s="185">
        <v>0.907</v>
      </c>
      <c r="F7" s="185">
        <v>0.878</v>
      </c>
      <c r="G7" s="185">
        <v>0.85</v>
      </c>
      <c r="H7" s="185">
        <v>0.824</v>
      </c>
      <c r="I7" s="185">
        <v>0.799</v>
      </c>
      <c r="J7" s="185">
        <v>0.774</v>
      </c>
      <c r="K7" s="185">
        <v>0.751</v>
      </c>
      <c r="L7" s="185">
        <v>0.723</v>
      </c>
      <c r="M7" s="185">
        <v>0.694</v>
      </c>
      <c r="N7" s="185">
        <v>0.667</v>
      </c>
      <c r="O7" s="185">
        <v>0.64</v>
      </c>
      <c r="P7" s="179"/>
      <c r="Q7" s="177"/>
      <c r="R7" s="179"/>
      <c r="S7" s="179"/>
      <c r="T7" s="179"/>
      <c r="U7" s="179"/>
      <c r="V7" s="179"/>
      <c r="W7" s="179"/>
      <c r="X7" s="179"/>
      <c r="Y7" s="179"/>
      <c r="Z7" s="179"/>
      <c r="AA7" s="179"/>
    </row>
    <row r="8">
      <c r="A8" s="183"/>
      <c r="C8" s="184">
        <f t="shared" si="2"/>
        <v>8</v>
      </c>
      <c r="D8" s="185">
        <v>0.922</v>
      </c>
      <c r="E8" s="185">
        <v>0.892</v>
      </c>
      <c r="F8" s="185">
        <v>0.863</v>
      </c>
      <c r="G8" s="185">
        <v>0.837</v>
      </c>
      <c r="H8" s="185">
        <v>0.811</v>
      </c>
      <c r="I8" s="185">
        <v>0.786</v>
      </c>
      <c r="J8" s="185">
        <v>0.762</v>
      </c>
      <c r="K8" s="185">
        <v>0.739</v>
      </c>
      <c r="L8" s="185">
        <v>0.707</v>
      </c>
      <c r="M8" s="185">
        <v>0.68</v>
      </c>
      <c r="N8" s="185">
        <v>0.653</v>
      </c>
      <c r="O8" s="185">
        <v>0.626</v>
      </c>
      <c r="P8" s="179"/>
      <c r="Q8" s="177"/>
      <c r="R8" s="179"/>
      <c r="S8" s="179"/>
      <c r="T8" s="179"/>
      <c r="U8" s="179"/>
      <c r="V8" s="179"/>
      <c r="W8" s="179"/>
      <c r="X8" s="179"/>
      <c r="Y8" s="179"/>
      <c r="Z8" s="179"/>
      <c r="AA8" s="179"/>
    </row>
    <row r="9">
      <c r="A9" s="183"/>
      <c r="C9" s="184">
        <f t="shared" si="2"/>
        <v>7.5</v>
      </c>
      <c r="D9" s="185">
        <v>0.907</v>
      </c>
      <c r="E9" s="185">
        <v>0.878</v>
      </c>
      <c r="F9" s="185">
        <v>0.85</v>
      </c>
      <c r="G9" s="185">
        <v>0.824</v>
      </c>
      <c r="H9" s="185">
        <v>0.799</v>
      </c>
      <c r="I9" s="185">
        <v>0.774</v>
      </c>
      <c r="J9" s="185">
        <v>0.751</v>
      </c>
      <c r="K9" s="185">
        <v>0.723</v>
      </c>
      <c r="L9" s="185">
        <v>0.694</v>
      </c>
      <c r="M9" s="185">
        <v>0.667</v>
      </c>
      <c r="N9" s="185">
        <v>0.64</v>
      </c>
      <c r="O9" s="185">
        <v>0.613</v>
      </c>
      <c r="P9" s="179"/>
      <c r="Q9" s="177"/>
      <c r="R9" s="179"/>
      <c r="S9" s="179"/>
      <c r="T9" s="179"/>
      <c r="U9" s="179"/>
      <c r="V9" s="179"/>
      <c r="W9" s="179"/>
      <c r="X9" s="179"/>
      <c r="Y9" s="179"/>
      <c r="Z9" s="179"/>
      <c r="AA9" s="179"/>
    </row>
    <row r="10">
      <c r="A10" s="183"/>
      <c r="C10" s="184">
        <f t="shared" si="2"/>
        <v>7</v>
      </c>
      <c r="D10" s="185">
        <v>0.892</v>
      </c>
      <c r="E10" s="185">
        <v>0.863</v>
      </c>
      <c r="F10" s="185">
        <v>0.837</v>
      </c>
      <c r="G10" s="185">
        <v>0.811</v>
      </c>
      <c r="H10" s="185">
        <v>0.786</v>
      </c>
      <c r="I10" s="185">
        <v>0.762</v>
      </c>
      <c r="J10" s="185">
        <v>0.739</v>
      </c>
      <c r="K10" s="185">
        <v>0.707</v>
      </c>
      <c r="L10" s="185">
        <v>0.68</v>
      </c>
      <c r="M10" s="185">
        <v>0.653</v>
      </c>
      <c r="N10" s="185">
        <v>0.626</v>
      </c>
      <c r="O10" s="185">
        <v>0.599</v>
      </c>
      <c r="P10" s="179"/>
      <c r="Q10" s="177"/>
      <c r="R10" s="179"/>
      <c r="S10" s="179"/>
      <c r="T10" s="179"/>
      <c r="U10" s="179"/>
      <c r="V10" s="179"/>
      <c r="W10" s="179"/>
      <c r="X10" s="179"/>
      <c r="Y10" s="179"/>
      <c r="Z10" s="179"/>
      <c r="AA10" s="179"/>
    </row>
    <row r="11">
      <c r="A11" s="183"/>
      <c r="C11" s="184">
        <f t="shared" si="2"/>
        <v>6.5</v>
      </c>
      <c r="D11" s="185">
        <v>0.878</v>
      </c>
      <c r="E11" s="185">
        <v>0.85</v>
      </c>
      <c r="F11" s="185">
        <v>0.824</v>
      </c>
      <c r="G11" s="185">
        <v>0.799</v>
      </c>
      <c r="H11" s="185">
        <v>0.774</v>
      </c>
      <c r="I11" s="185">
        <v>0.751</v>
      </c>
      <c r="J11" s="185">
        <v>0.723</v>
      </c>
      <c r="K11" s="185">
        <v>0.694</v>
      </c>
      <c r="L11" s="185">
        <v>0.667</v>
      </c>
      <c r="M11" s="185">
        <v>0.64</v>
      </c>
      <c r="N11" s="185">
        <v>0.613</v>
      </c>
      <c r="O11" s="185">
        <v>0.586</v>
      </c>
      <c r="P11" s="179"/>
      <c r="Q11" s="180"/>
      <c r="R11" s="179"/>
      <c r="S11" s="179"/>
      <c r="T11" s="179"/>
      <c r="U11" s="179"/>
      <c r="V11" s="179"/>
      <c r="W11" s="179"/>
      <c r="X11" s="179"/>
      <c r="Y11" s="179"/>
      <c r="Z11" s="179"/>
      <c r="AA11" s="179"/>
    </row>
    <row r="12">
      <c r="A12" s="183"/>
      <c r="C12" s="184">
        <f t="shared" si="2"/>
        <v>6</v>
      </c>
      <c r="D12" s="185">
        <v>0.863</v>
      </c>
      <c r="E12" s="185">
        <v>0.8370000000000001</v>
      </c>
      <c r="F12" s="185">
        <v>0.8109999999999999</v>
      </c>
      <c r="G12" s="185">
        <v>0.7859999999999999</v>
      </c>
      <c r="H12" s="185">
        <v>0.762</v>
      </c>
      <c r="I12" s="185">
        <v>0.7390000000000001</v>
      </c>
      <c r="J12" s="185">
        <v>0.7070000000000001</v>
      </c>
      <c r="K12" s="185">
        <v>0.68</v>
      </c>
      <c r="L12" s="185">
        <v>0.653</v>
      </c>
      <c r="M12" s="185">
        <v>0.626</v>
      </c>
      <c r="N12" s="185">
        <v>0.599</v>
      </c>
      <c r="O12" s="185">
        <f>O11-(O10-O11)</f>
        <v>0.573</v>
      </c>
      <c r="P12" s="179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</row>
    <row r="13">
      <c r="A13" s="183"/>
      <c r="C13" s="184">
        <f t="shared" si="2"/>
        <v>5.5</v>
      </c>
      <c r="D13" s="185">
        <v>0.85</v>
      </c>
      <c r="E13" s="185">
        <v>0.8240000000000001</v>
      </c>
      <c r="F13" s="185">
        <v>0.7979999999999999</v>
      </c>
      <c r="G13" s="185">
        <v>0.774</v>
      </c>
      <c r="H13" s="185">
        <v>0.7509999999999999</v>
      </c>
      <c r="I13" s="185">
        <v>0.723</v>
      </c>
      <c r="J13" s="185">
        <v>0.693</v>
      </c>
      <c r="K13" s="185">
        <v>0.667</v>
      </c>
      <c r="L13" s="185">
        <v>0.64</v>
      </c>
      <c r="M13" s="185">
        <v>0.613</v>
      </c>
      <c r="N13" s="185">
        <f t="shared" ref="N13:O13" si="3">N12-1.3%</f>
        <v>0.586</v>
      </c>
      <c r="O13" s="185">
        <f t="shared" si="3"/>
        <v>0.56</v>
      </c>
      <c r="P13" s="179"/>
      <c r="Q13" s="60"/>
      <c r="R13" s="177"/>
      <c r="S13" s="177"/>
      <c r="T13" s="177"/>
      <c r="U13" s="177"/>
      <c r="V13" s="177"/>
      <c r="W13" s="177"/>
      <c r="X13" s="177"/>
      <c r="Y13" s="177"/>
      <c r="Z13" s="177"/>
      <c r="AA13" s="177"/>
    </row>
    <row r="14">
      <c r="A14" s="50"/>
      <c r="B14" s="50"/>
      <c r="C14" s="186"/>
      <c r="D14" s="178"/>
      <c r="E14" s="177"/>
      <c r="F14" s="177"/>
      <c r="G14" s="187"/>
      <c r="H14" s="179"/>
      <c r="I14" s="177"/>
      <c r="J14" s="179"/>
      <c r="K14" s="177"/>
      <c r="L14" s="177"/>
      <c r="M14" s="177"/>
      <c r="N14" s="177"/>
      <c r="O14" s="177"/>
      <c r="P14" s="179"/>
      <c r="Q14" s="60"/>
      <c r="R14" s="177"/>
      <c r="S14" s="177"/>
      <c r="T14" s="177"/>
      <c r="U14" s="177"/>
      <c r="V14" s="177"/>
      <c r="W14" s="177"/>
      <c r="X14" s="177"/>
      <c r="Y14" s="177"/>
      <c r="Z14" s="177"/>
      <c r="AA14" s="177"/>
    </row>
    <row r="15">
      <c r="A15" s="41"/>
      <c r="B15" s="41"/>
      <c r="C15" s="177"/>
      <c r="D15" s="178"/>
      <c r="E15" s="177"/>
      <c r="F15" s="177"/>
      <c r="G15" s="187"/>
      <c r="H15" s="179"/>
      <c r="I15" s="177"/>
      <c r="J15" s="179"/>
      <c r="K15" s="177"/>
      <c r="L15" s="177"/>
      <c r="M15" s="177"/>
      <c r="N15" s="177"/>
      <c r="O15" s="177"/>
      <c r="P15" s="179"/>
      <c r="Q15" s="188"/>
      <c r="R15" s="189"/>
      <c r="S15" s="189"/>
      <c r="T15" s="189"/>
      <c r="U15" s="189"/>
      <c r="V15" s="189"/>
      <c r="W15" s="177"/>
      <c r="X15" s="177"/>
      <c r="Y15" s="177"/>
      <c r="Z15" s="177"/>
      <c r="AA15" s="177"/>
    </row>
    <row r="16">
      <c r="A16" s="41"/>
      <c r="B16" s="41"/>
      <c r="C16" s="177"/>
      <c r="D16" s="180"/>
      <c r="E16" s="180"/>
      <c r="F16" s="177"/>
      <c r="G16" s="177"/>
      <c r="H16" s="177"/>
      <c r="I16" s="177"/>
      <c r="J16" s="179"/>
      <c r="K16" s="190"/>
      <c r="L16" s="190"/>
      <c r="M16" s="190"/>
      <c r="N16" s="190"/>
      <c r="O16" s="190"/>
      <c r="P16" s="190"/>
      <c r="Q16" s="188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>
      <c r="A17" s="41"/>
      <c r="B17" s="41"/>
      <c r="C17" s="177"/>
      <c r="D17" s="179"/>
      <c r="E17" s="179"/>
      <c r="F17" s="177"/>
      <c r="G17" s="177"/>
      <c r="H17" s="177"/>
      <c r="I17" s="177"/>
      <c r="J17" s="179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>
      <c r="A18" s="41"/>
      <c r="B18" s="41"/>
      <c r="C18" s="177"/>
      <c r="D18" s="179"/>
      <c r="E18" s="179"/>
      <c r="F18" s="179"/>
      <c r="G18" s="177"/>
      <c r="H18" s="177"/>
      <c r="I18" s="177"/>
      <c r="J18" s="179"/>
      <c r="K18" s="179"/>
      <c r="L18" s="179"/>
      <c r="M18" s="179"/>
      <c r="N18" s="179"/>
      <c r="O18" s="179"/>
      <c r="P18" s="179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</row>
    <row r="19">
      <c r="A19" s="41"/>
      <c r="B19" s="41"/>
      <c r="C19" s="177"/>
      <c r="D19" s="191"/>
      <c r="E19" s="192"/>
      <c r="F19" s="177"/>
      <c r="G19" s="193"/>
      <c r="H19" s="177"/>
      <c r="I19" s="177"/>
      <c r="J19" s="194"/>
      <c r="K19" s="195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</row>
    <row r="20">
      <c r="A20" s="41"/>
      <c r="B20" s="41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60"/>
      <c r="R20" s="177"/>
      <c r="S20" s="177"/>
      <c r="T20" s="177"/>
      <c r="U20" s="177"/>
      <c r="V20" s="177"/>
      <c r="W20" s="177"/>
      <c r="X20" s="177"/>
      <c r="Y20" s="177"/>
      <c r="Z20" s="177"/>
      <c r="AA20" s="177"/>
    </row>
    <row r="21">
      <c r="A21" s="41"/>
      <c r="B21" s="41"/>
      <c r="C21" s="177"/>
      <c r="D21" s="50"/>
      <c r="E21" s="196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</row>
    <row r="22">
      <c r="A22" s="41"/>
      <c r="B22" s="41"/>
      <c r="C22" s="177"/>
      <c r="D22" s="50"/>
      <c r="E22" s="196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</row>
    <row r="23">
      <c r="A23" s="41"/>
      <c r="B23" s="41"/>
      <c r="C23" s="177"/>
      <c r="D23" s="50"/>
      <c r="E23" s="196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</row>
    <row r="24">
      <c r="A24" s="41"/>
      <c r="B24" s="41"/>
      <c r="C24" s="177"/>
      <c r="D24" s="50"/>
      <c r="E24" s="196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>
      <c r="A25" s="41"/>
      <c r="B25" s="41"/>
      <c r="C25" s="177"/>
      <c r="D25" s="50"/>
      <c r="E25" s="196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</row>
    <row r="26">
      <c r="A26" s="41"/>
      <c r="B26" s="41"/>
      <c r="C26" s="177"/>
      <c r="D26" s="50"/>
      <c r="E26" s="196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</row>
    <row r="27">
      <c r="A27" s="41"/>
      <c r="B27" s="41"/>
      <c r="C27" s="177"/>
      <c r="D27" s="50"/>
      <c r="E27" s="196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>
      <c r="A28" s="41"/>
      <c r="B28" s="41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</row>
    <row r="29">
      <c r="A29" s="41"/>
      <c r="B29" s="41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</row>
    <row r="30">
      <c r="A30" s="41"/>
      <c r="B30" s="41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>
      <c r="A31" s="41"/>
      <c r="B31" s="41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</row>
    <row r="32">
      <c r="A32" s="41"/>
      <c r="B32" s="41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>
      <c r="A33" s="41"/>
      <c r="B33" s="41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</row>
    <row r="34">
      <c r="A34" s="41"/>
      <c r="B34" s="41"/>
      <c r="C34" s="177"/>
      <c r="D34" s="178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</row>
    <row r="35">
      <c r="A35" s="41"/>
      <c r="B35" s="41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</row>
    <row r="36">
      <c r="A36" s="41"/>
      <c r="B36" s="41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</row>
    <row r="37">
      <c r="A37" s="41"/>
      <c r="B37" s="41"/>
      <c r="C37" s="177"/>
      <c r="D37" s="177"/>
      <c r="E37" s="177"/>
      <c r="F37" s="177"/>
      <c r="G37" s="177"/>
      <c r="H37" s="177"/>
      <c r="I37" s="177"/>
      <c r="J37" s="178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</row>
    <row r="38">
      <c r="A38" s="41"/>
      <c r="B38" s="41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>
      <c r="A39" s="41"/>
      <c r="B39" s="41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</row>
    <row r="40">
      <c r="A40" s="41"/>
      <c r="B40" s="41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>
      <c r="A41" s="41"/>
      <c r="B41" s="41"/>
      <c r="C41" s="177"/>
      <c r="D41" s="178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>
      <c r="A42" s="41"/>
      <c r="B42" s="41"/>
      <c r="C42" s="177"/>
      <c r="D42" s="177"/>
      <c r="E42" s="177"/>
      <c r="F42" s="177"/>
      <c r="G42" s="177"/>
      <c r="H42" s="177"/>
      <c r="I42" s="177"/>
      <c r="J42" s="180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</row>
    <row r="43">
      <c r="A43" s="41"/>
      <c r="B43" s="41"/>
      <c r="C43" s="177"/>
      <c r="D43" s="177"/>
      <c r="E43" s="177"/>
      <c r="F43" s="177"/>
      <c r="G43" s="177"/>
      <c r="H43" s="177"/>
      <c r="I43" s="177"/>
      <c r="J43" s="180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</row>
    <row r="44">
      <c r="A44" s="41"/>
      <c r="B44" s="41"/>
      <c r="C44" s="177"/>
      <c r="D44" s="177"/>
      <c r="E44" s="177"/>
      <c r="F44" s="177"/>
      <c r="G44" s="177"/>
      <c r="H44" s="177"/>
      <c r="I44" s="177"/>
      <c r="J44" s="180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>
      <c r="A45" s="41"/>
      <c r="B45" s="41"/>
      <c r="C45" s="177"/>
      <c r="D45" s="177"/>
      <c r="E45" s="177"/>
      <c r="F45" s="177"/>
      <c r="G45" s="177"/>
      <c r="H45" s="177"/>
      <c r="I45" s="177"/>
      <c r="J45" s="180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>
      <c r="A46" s="41"/>
      <c r="B46" s="41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</row>
    <row r="47">
      <c r="A47" s="41"/>
      <c r="B47" s="41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>
      <c r="A48" s="41"/>
      <c r="B48" s="41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</row>
    <row r="49">
      <c r="A49" s="41"/>
      <c r="B49" s="41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>
      <c r="A50" s="41"/>
      <c r="B50" s="41"/>
      <c r="C50" s="177"/>
      <c r="D50" s="178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>
      <c r="A51" s="41"/>
      <c r="B51" s="41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</row>
    <row r="52">
      <c r="A52" s="41"/>
      <c r="B52" s="41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</row>
    <row r="53">
      <c r="A53" s="41"/>
      <c r="B53" s="41"/>
      <c r="C53" s="177"/>
      <c r="D53" s="190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</row>
    <row r="54">
      <c r="A54" s="41"/>
      <c r="B54" s="41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</row>
    <row r="55">
      <c r="A55" s="41"/>
      <c r="B55" s="41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>
      <c r="A56" s="41"/>
      <c r="B56" s="41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</row>
    <row r="57">
      <c r="A57" s="41"/>
      <c r="B57" s="41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>
      <c r="A58" s="41"/>
      <c r="B58" s="41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</row>
    <row r="59">
      <c r="A59" s="41"/>
      <c r="B59" s="41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>
      <c r="A60" s="41"/>
      <c r="B60" s="41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</row>
    <row r="61">
      <c r="A61" s="41"/>
      <c r="B61" s="41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</row>
    <row r="62">
      <c r="A62" s="41"/>
      <c r="B62" s="41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</row>
    <row r="63">
      <c r="A63" s="41"/>
      <c r="B63" s="41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</row>
    <row r="64">
      <c r="A64" s="41"/>
      <c r="B64" s="41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</row>
    <row r="65">
      <c r="A65" s="41"/>
      <c r="B65" s="41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</row>
    <row r="66">
      <c r="A66" s="41"/>
      <c r="B66" s="41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</row>
    <row r="67">
      <c r="A67" s="41"/>
      <c r="B67" s="41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</row>
    <row r="68">
      <c r="A68" s="41"/>
      <c r="B68" s="41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</row>
    <row r="69">
      <c r="A69" s="41"/>
      <c r="B69" s="41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</row>
    <row r="70">
      <c r="A70" s="41"/>
      <c r="B70" s="41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>
      <c r="A71" s="41"/>
      <c r="B71" s="41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>
      <c r="A72" s="41"/>
      <c r="B72" s="41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</row>
    <row r="73">
      <c r="A73" s="41"/>
      <c r="B73" s="41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</row>
    <row r="74">
      <c r="A74" s="41"/>
      <c r="B74" s="41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</row>
    <row r="75">
      <c r="A75" s="41"/>
      <c r="B75" s="41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</row>
    <row r="76">
      <c r="A76" s="41"/>
      <c r="B76" s="41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</row>
    <row r="77">
      <c r="A77" s="41"/>
      <c r="B77" s="41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</row>
    <row r="78">
      <c r="A78" s="41"/>
      <c r="B78" s="41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</row>
    <row r="79">
      <c r="A79" s="41"/>
      <c r="B79" s="41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</row>
    <row r="80">
      <c r="A80" s="41"/>
      <c r="B80" s="41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</row>
    <row r="81">
      <c r="A81" s="41"/>
      <c r="B81" s="41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</row>
    <row r="82">
      <c r="A82" s="41"/>
      <c r="B82" s="41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</row>
    <row r="83">
      <c r="A83" s="41"/>
      <c r="B83" s="41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</row>
    <row r="84">
      <c r="A84" s="41"/>
      <c r="B84" s="41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</row>
    <row r="85">
      <c r="A85" s="41"/>
      <c r="B85" s="41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</row>
    <row r="86">
      <c r="A86" s="41"/>
      <c r="B86" s="41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</row>
    <row r="87">
      <c r="A87" s="41"/>
      <c r="B87" s="41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</row>
    <row r="88">
      <c r="A88" s="41"/>
      <c r="B88" s="41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</row>
    <row r="89">
      <c r="A89" s="41"/>
      <c r="B89" s="41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</row>
    <row r="90">
      <c r="A90" s="41"/>
      <c r="B90" s="41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</row>
    <row r="91">
      <c r="A91" s="41"/>
      <c r="B91" s="41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</row>
    <row r="92">
      <c r="A92" s="41"/>
      <c r="B92" s="41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</row>
    <row r="93">
      <c r="A93" s="41"/>
      <c r="B93" s="41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</row>
    <row r="94">
      <c r="A94" s="41"/>
      <c r="B94" s="41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</row>
    <row r="95">
      <c r="A95" s="41"/>
      <c r="B95" s="41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</row>
    <row r="96">
      <c r="A96" s="41"/>
      <c r="B96" s="41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</row>
    <row r="97">
      <c r="A97" s="41"/>
      <c r="B97" s="41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</row>
    <row r="98">
      <c r="A98" s="41"/>
      <c r="B98" s="41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</row>
    <row r="99">
      <c r="A99" s="41"/>
      <c r="B99" s="41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</row>
    <row r="100">
      <c r="A100" s="41"/>
      <c r="B100" s="41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</row>
    <row r="101">
      <c r="A101" s="41"/>
      <c r="B101" s="41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</row>
    <row r="102">
      <c r="A102" s="41"/>
      <c r="B102" s="41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</row>
    <row r="103">
      <c r="A103" s="41"/>
      <c r="B103" s="41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</row>
    <row r="104">
      <c r="A104" s="41"/>
      <c r="B104" s="41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</row>
    <row r="105">
      <c r="A105" s="41"/>
      <c r="B105" s="41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</row>
    <row r="106">
      <c r="A106" s="41"/>
      <c r="B106" s="41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</row>
    <row r="107">
      <c r="A107" s="41"/>
      <c r="B107" s="41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</row>
    <row r="108">
      <c r="A108" s="41"/>
      <c r="B108" s="41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</row>
    <row r="109">
      <c r="A109" s="41"/>
      <c r="B109" s="41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</row>
    <row r="110">
      <c r="A110" s="41"/>
      <c r="B110" s="41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</row>
    <row r="111">
      <c r="A111" s="41"/>
      <c r="B111" s="41"/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</row>
    <row r="112">
      <c r="A112" s="41"/>
      <c r="B112" s="41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</row>
    <row r="113">
      <c r="A113" s="41"/>
      <c r="B113" s="41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</row>
    <row r="114">
      <c r="A114" s="41"/>
      <c r="B114" s="41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</row>
    <row r="115">
      <c r="A115" s="41"/>
      <c r="B115" s="41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</row>
    <row r="116">
      <c r="A116" s="41"/>
      <c r="B116" s="41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</row>
    <row r="117">
      <c r="A117" s="41"/>
      <c r="B117" s="41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</row>
    <row r="118">
      <c r="A118" s="41"/>
      <c r="B118" s="41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</row>
    <row r="119">
      <c r="A119" s="41"/>
      <c r="B119" s="41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</row>
    <row r="120">
      <c r="A120" s="41"/>
      <c r="B120" s="41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</row>
    <row r="121">
      <c r="A121" s="41"/>
      <c r="B121" s="41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</row>
    <row r="122">
      <c r="A122" s="41"/>
      <c r="B122" s="41"/>
      <c r="C122" s="177"/>
      <c r="D122" s="177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</row>
    <row r="123">
      <c r="A123" s="41"/>
      <c r="B123" s="41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</row>
    <row r="124">
      <c r="A124" s="41"/>
      <c r="B124" s="41"/>
      <c r="C124" s="177"/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</row>
    <row r="125">
      <c r="A125" s="41"/>
      <c r="B125" s="41"/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</row>
    <row r="126">
      <c r="A126" s="41"/>
      <c r="B126" s="41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</row>
    <row r="127">
      <c r="A127" s="41"/>
      <c r="B127" s="41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</row>
    <row r="128">
      <c r="A128" s="41"/>
      <c r="B128" s="41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</row>
    <row r="129">
      <c r="A129" s="41"/>
      <c r="B129" s="41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</row>
    <row r="130">
      <c r="A130" s="41"/>
      <c r="B130" s="41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</row>
    <row r="131">
      <c r="A131" s="41"/>
      <c r="B131" s="41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</row>
    <row r="132">
      <c r="A132" s="41"/>
      <c r="B132" s="41"/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</row>
    <row r="133">
      <c r="A133" s="41"/>
      <c r="B133" s="41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</row>
    <row r="134">
      <c r="A134" s="41"/>
      <c r="B134" s="41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</row>
    <row r="135">
      <c r="A135" s="41"/>
      <c r="B135" s="41"/>
      <c r="C135" s="177"/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</row>
    <row r="136">
      <c r="A136" s="41"/>
      <c r="B136" s="41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</row>
    <row r="137">
      <c r="A137" s="41"/>
      <c r="B137" s="41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</row>
    <row r="138">
      <c r="A138" s="41"/>
      <c r="B138" s="41"/>
      <c r="C138" s="177"/>
      <c r="D138" s="177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</row>
    <row r="139">
      <c r="A139" s="41"/>
      <c r="B139" s="41"/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</row>
    <row r="140">
      <c r="A140" s="41"/>
      <c r="B140" s="41"/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</row>
    <row r="141">
      <c r="A141" s="41"/>
      <c r="B141" s="41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</row>
    <row r="142">
      <c r="A142" s="41"/>
      <c r="B142" s="41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</row>
    <row r="143">
      <c r="A143" s="41"/>
      <c r="B143" s="41"/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</row>
    <row r="144">
      <c r="A144" s="41"/>
      <c r="B144" s="41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</row>
    <row r="145">
      <c r="A145" s="41"/>
      <c r="B145" s="41"/>
      <c r="C145" s="177"/>
      <c r="D145" s="177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</row>
    <row r="146">
      <c r="A146" s="41"/>
      <c r="B146" s="41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</row>
    <row r="147">
      <c r="A147" s="41"/>
      <c r="B147" s="41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</row>
    <row r="148">
      <c r="A148" s="41"/>
      <c r="B148" s="41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</row>
    <row r="149">
      <c r="A149" s="41"/>
      <c r="B149" s="41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</row>
    <row r="150">
      <c r="A150" s="41"/>
      <c r="B150" s="41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</row>
    <row r="151">
      <c r="A151" s="41"/>
      <c r="B151" s="41"/>
      <c r="C151" s="177"/>
      <c r="D151" s="177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</row>
    <row r="152">
      <c r="A152" s="41"/>
      <c r="B152" s="41"/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</row>
    <row r="153">
      <c r="A153" s="41"/>
      <c r="B153" s="41"/>
      <c r="C153" s="177"/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</row>
    <row r="154">
      <c r="A154" s="41"/>
      <c r="B154" s="41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</row>
    <row r="155">
      <c r="A155" s="41"/>
      <c r="B155" s="41"/>
      <c r="C155" s="177"/>
      <c r="D155" s="177"/>
      <c r="E155" s="177"/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</row>
    <row r="156">
      <c r="A156" s="41"/>
      <c r="B156" s="41"/>
      <c r="C156" s="177"/>
      <c r="D156" s="177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</row>
    <row r="157">
      <c r="A157" s="41"/>
      <c r="B157" s="41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</row>
    <row r="158">
      <c r="A158" s="41"/>
      <c r="B158" s="41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</row>
    <row r="159">
      <c r="A159" s="41"/>
      <c r="B159" s="41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</row>
    <row r="160">
      <c r="A160" s="41"/>
      <c r="B160" s="41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</row>
    <row r="161">
      <c r="A161" s="41"/>
      <c r="B161" s="41"/>
      <c r="C161" s="177"/>
      <c r="D161" s="177"/>
      <c r="E161" s="177"/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</row>
    <row r="162">
      <c r="A162" s="41"/>
      <c r="B162" s="41"/>
      <c r="C162" s="177"/>
      <c r="D162" s="177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</row>
    <row r="163">
      <c r="A163" s="41"/>
      <c r="B163" s="41"/>
      <c r="C163" s="177"/>
      <c r="D163" s="177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</row>
    <row r="164">
      <c r="A164" s="41"/>
      <c r="B164" s="41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</row>
    <row r="165">
      <c r="A165" s="41"/>
      <c r="B165" s="41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</row>
    <row r="166">
      <c r="A166" s="41"/>
      <c r="B166" s="41"/>
      <c r="C166" s="177"/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</row>
    <row r="167">
      <c r="A167" s="41"/>
      <c r="B167" s="41"/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</row>
    <row r="168">
      <c r="A168" s="41"/>
      <c r="B168" s="41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</row>
    <row r="169">
      <c r="A169" s="41"/>
      <c r="B169" s="41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</row>
    <row r="170">
      <c r="A170" s="41"/>
      <c r="B170" s="41"/>
      <c r="C170" s="177"/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</row>
    <row r="171">
      <c r="A171" s="41"/>
      <c r="B171" s="41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</row>
    <row r="172">
      <c r="A172" s="41"/>
      <c r="B172" s="41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</row>
    <row r="173">
      <c r="A173" s="41"/>
      <c r="B173" s="41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</row>
    <row r="174">
      <c r="A174" s="41"/>
      <c r="B174" s="41"/>
      <c r="C174" s="177"/>
      <c r="D174" s="177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</row>
    <row r="175">
      <c r="A175" s="41"/>
      <c r="B175" s="41"/>
      <c r="C175" s="177"/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</row>
    <row r="176">
      <c r="A176" s="41"/>
      <c r="B176" s="41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</row>
    <row r="177">
      <c r="A177" s="41"/>
      <c r="B177" s="41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</row>
    <row r="178">
      <c r="A178" s="41"/>
      <c r="B178" s="41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</row>
    <row r="179">
      <c r="A179" s="41"/>
      <c r="B179" s="41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</row>
    <row r="180">
      <c r="A180" s="41"/>
      <c r="B180" s="41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</row>
    <row r="181">
      <c r="A181" s="41"/>
      <c r="B181" s="41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</row>
    <row r="182">
      <c r="A182" s="41"/>
      <c r="B182" s="41"/>
      <c r="C182" s="177"/>
      <c r="D182" s="177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</row>
    <row r="183">
      <c r="A183" s="41"/>
      <c r="B183" s="41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</row>
    <row r="184">
      <c r="A184" s="41"/>
      <c r="B184" s="41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</row>
    <row r="185">
      <c r="A185" s="41"/>
      <c r="B185" s="41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</row>
    <row r="186">
      <c r="A186" s="41"/>
      <c r="B186" s="41"/>
      <c r="C186" s="177"/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</row>
    <row r="187">
      <c r="A187" s="41"/>
      <c r="B187" s="41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</row>
    <row r="188">
      <c r="A188" s="41"/>
      <c r="B188" s="41"/>
      <c r="C188" s="177"/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</row>
    <row r="189">
      <c r="A189" s="41"/>
      <c r="B189" s="41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</row>
    <row r="190">
      <c r="A190" s="41"/>
      <c r="B190" s="41"/>
      <c r="C190" s="177"/>
      <c r="D190" s="177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</row>
    <row r="191">
      <c r="A191" s="41"/>
      <c r="B191" s="41"/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</row>
    <row r="192">
      <c r="A192" s="41"/>
      <c r="B192" s="41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</row>
    <row r="193">
      <c r="A193" s="41"/>
      <c r="B193" s="41"/>
      <c r="C193" s="177"/>
      <c r="D193" s="177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</row>
    <row r="194">
      <c r="A194" s="41"/>
      <c r="B194" s="41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</row>
    <row r="195">
      <c r="A195" s="41"/>
      <c r="B195" s="41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</row>
    <row r="196">
      <c r="A196" s="41"/>
      <c r="B196" s="41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</row>
    <row r="197">
      <c r="A197" s="41"/>
      <c r="B197" s="41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</row>
    <row r="198">
      <c r="A198" s="41"/>
      <c r="B198" s="41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</row>
    <row r="199">
      <c r="A199" s="41"/>
      <c r="B199" s="41"/>
      <c r="C199" s="177"/>
      <c r="D199" s="177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</row>
    <row r="200">
      <c r="A200" s="41"/>
      <c r="B200" s="41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</row>
    <row r="201">
      <c r="A201" s="41"/>
      <c r="B201" s="41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</row>
    <row r="202">
      <c r="A202" s="41"/>
      <c r="B202" s="41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</row>
    <row r="203">
      <c r="A203" s="41"/>
      <c r="B203" s="41"/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</row>
    <row r="204">
      <c r="A204" s="41"/>
      <c r="B204" s="41"/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</row>
    <row r="205">
      <c r="A205" s="41"/>
      <c r="B205" s="41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</row>
    <row r="206">
      <c r="A206" s="41"/>
      <c r="B206" s="41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</row>
    <row r="207">
      <c r="A207" s="41"/>
      <c r="B207" s="41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</row>
    <row r="208">
      <c r="A208" s="41"/>
      <c r="B208" s="41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</row>
    <row r="209">
      <c r="A209" s="41"/>
      <c r="B209" s="41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</row>
    <row r="210">
      <c r="A210" s="41"/>
      <c r="B210" s="41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</row>
    <row r="211">
      <c r="A211" s="41"/>
      <c r="B211" s="41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</row>
    <row r="212">
      <c r="A212" s="41"/>
      <c r="B212" s="41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</row>
    <row r="213">
      <c r="A213" s="41"/>
      <c r="B213" s="41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</row>
    <row r="214">
      <c r="A214" s="41"/>
      <c r="B214" s="41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</row>
    <row r="215">
      <c r="A215" s="41"/>
      <c r="B215" s="41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</row>
    <row r="216">
      <c r="A216" s="41"/>
      <c r="B216" s="41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</row>
    <row r="217">
      <c r="A217" s="41"/>
      <c r="B217" s="41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</row>
    <row r="218">
      <c r="A218" s="41"/>
      <c r="B218" s="41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</row>
    <row r="219">
      <c r="A219" s="41"/>
      <c r="B219" s="41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</row>
    <row r="220">
      <c r="A220" s="41"/>
      <c r="B220" s="41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</row>
    <row r="221">
      <c r="A221" s="41"/>
      <c r="B221" s="41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</row>
    <row r="222">
      <c r="A222" s="41"/>
      <c r="B222" s="41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</row>
    <row r="223">
      <c r="A223" s="41"/>
      <c r="B223" s="41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</row>
    <row r="224">
      <c r="A224" s="41"/>
      <c r="B224" s="41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</row>
    <row r="225">
      <c r="A225" s="41"/>
      <c r="B225" s="41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</row>
    <row r="226">
      <c r="A226" s="41"/>
      <c r="B226" s="41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</row>
    <row r="227">
      <c r="A227" s="41"/>
      <c r="B227" s="41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</row>
    <row r="228">
      <c r="A228" s="41"/>
      <c r="B228" s="41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</row>
    <row r="229">
      <c r="A229" s="41"/>
      <c r="B229" s="41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</row>
    <row r="230">
      <c r="A230" s="41"/>
      <c r="B230" s="41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</row>
    <row r="231">
      <c r="A231" s="41"/>
      <c r="B231" s="41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</row>
    <row r="232">
      <c r="A232" s="41"/>
      <c r="B232" s="41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</row>
    <row r="233">
      <c r="A233" s="41"/>
      <c r="B233" s="41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</row>
    <row r="234">
      <c r="A234" s="41"/>
      <c r="B234" s="41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</row>
    <row r="235">
      <c r="A235" s="41"/>
      <c r="B235" s="41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</row>
    <row r="236">
      <c r="A236" s="41"/>
      <c r="B236" s="41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</row>
    <row r="237">
      <c r="A237" s="41"/>
      <c r="B237" s="41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</row>
    <row r="238">
      <c r="A238" s="41"/>
      <c r="B238" s="41"/>
      <c r="C238" s="177"/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</row>
    <row r="239">
      <c r="A239" s="41"/>
      <c r="B239" s="41"/>
      <c r="C239" s="177"/>
      <c r="D239" s="177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</row>
    <row r="240">
      <c r="A240" s="41"/>
      <c r="B240" s="41"/>
      <c r="C240" s="177"/>
      <c r="D240" s="177"/>
      <c r="E240" s="177"/>
      <c r="F240" s="177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</row>
    <row r="241">
      <c r="A241" s="41"/>
      <c r="B241" s="41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</row>
    <row r="242">
      <c r="A242" s="41"/>
      <c r="B242" s="41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</row>
    <row r="243">
      <c r="A243" s="41"/>
      <c r="B243" s="41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</row>
    <row r="244">
      <c r="A244" s="41"/>
      <c r="B244" s="41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</row>
    <row r="245">
      <c r="A245" s="41"/>
      <c r="B245" s="41"/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</row>
    <row r="246">
      <c r="A246" s="41"/>
      <c r="B246" s="41"/>
      <c r="C246" s="177"/>
      <c r="D246" s="177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</row>
    <row r="247">
      <c r="A247" s="41"/>
      <c r="B247" s="41"/>
      <c r="C247" s="177"/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</row>
    <row r="248">
      <c r="A248" s="41"/>
      <c r="B248" s="41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</row>
    <row r="249">
      <c r="A249" s="41"/>
      <c r="B249" s="41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</row>
    <row r="250">
      <c r="A250" s="41"/>
      <c r="B250" s="41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</row>
    <row r="251">
      <c r="A251" s="41"/>
      <c r="B251" s="41"/>
      <c r="C251" s="177"/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</row>
    <row r="252">
      <c r="A252" s="41"/>
      <c r="B252" s="41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</row>
    <row r="253">
      <c r="A253" s="41"/>
      <c r="B253" s="41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</row>
    <row r="254">
      <c r="A254" s="41"/>
      <c r="B254" s="41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</row>
    <row r="255">
      <c r="A255" s="41"/>
      <c r="B255" s="41"/>
      <c r="C255" s="177"/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</row>
    <row r="256">
      <c r="A256" s="41"/>
      <c r="B256" s="41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</row>
    <row r="257">
      <c r="A257" s="41"/>
      <c r="B257" s="41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</row>
    <row r="258">
      <c r="A258" s="41"/>
      <c r="B258" s="41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</row>
    <row r="259">
      <c r="A259" s="41"/>
      <c r="B259" s="41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</row>
    <row r="260">
      <c r="A260" s="41"/>
      <c r="B260" s="41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</row>
    <row r="261">
      <c r="A261" s="41"/>
      <c r="B261" s="41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</row>
    <row r="262">
      <c r="A262" s="41"/>
      <c r="B262" s="41"/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</row>
    <row r="263">
      <c r="A263" s="41"/>
      <c r="B263" s="41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</row>
    <row r="264">
      <c r="A264" s="41"/>
      <c r="B264" s="41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</row>
    <row r="265">
      <c r="A265" s="41"/>
      <c r="B265" s="41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</row>
    <row r="266">
      <c r="A266" s="41"/>
      <c r="B266" s="41"/>
      <c r="C266" s="177"/>
      <c r="D266" s="177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</row>
    <row r="267">
      <c r="A267" s="41"/>
      <c r="B267" s="41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</row>
    <row r="268">
      <c r="A268" s="41"/>
      <c r="B268" s="41"/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</row>
    <row r="269">
      <c r="A269" s="41"/>
      <c r="B269" s="41"/>
      <c r="C269" s="177"/>
      <c r="D269" s="177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</row>
    <row r="270">
      <c r="A270" s="41"/>
      <c r="B270" s="41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</row>
    <row r="271">
      <c r="A271" s="41"/>
      <c r="B271" s="41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</row>
    <row r="272">
      <c r="A272" s="41"/>
      <c r="B272" s="41"/>
      <c r="C272" s="177"/>
      <c r="D272" s="177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</row>
    <row r="273">
      <c r="A273" s="41"/>
      <c r="B273" s="41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</row>
    <row r="274">
      <c r="A274" s="41"/>
      <c r="B274" s="41"/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</row>
    <row r="275">
      <c r="A275" s="41"/>
      <c r="B275" s="41"/>
      <c r="C275" s="177"/>
      <c r="D275" s="177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</row>
    <row r="276">
      <c r="A276" s="41"/>
      <c r="B276" s="41"/>
      <c r="C276" s="177"/>
      <c r="D276" s="177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</row>
    <row r="277">
      <c r="A277" s="41"/>
      <c r="B277" s="41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</row>
    <row r="278">
      <c r="A278" s="41"/>
      <c r="B278" s="41"/>
      <c r="C278" s="177"/>
      <c r="D278" s="177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</row>
    <row r="279">
      <c r="A279" s="41"/>
      <c r="B279" s="41"/>
      <c r="C279" s="177"/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</row>
    <row r="280">
      <c r="A280" s="41"/>
      <c r="B280" s="41"/>
      <c r="C280" s="177"/>
      <c r="D280" s="177"/>
      <c r="E280" s="177"/>
      <c r="F280" s="177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</row>
    <row r="281">
      <c r="A281" s="41"/>
      <c r="B281" s="41"/>
      <c r="C281" s="177"/>
      <c r="D281" s="177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</row>
    <row r="282">
      <c r="A282" s="41"/>
      <c r="B282" s="41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</row>
    <row r="283">
      <c r="A283" s="41"/>
      <c r="B283" s="41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</row>
    <row r="284">
      <c r="A284" s="41"/>
      <c r="B284" s="41"/>
      <c r="C284" s="177"/>
      <c r="D284" s="177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</row>
    <row r="285">
      <c r="A285" s="41"/>
      <c r="B285" s="41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</row>
    <row r="286">
      <c r="A286" s="41"/>
      <c r="B286" s="41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</row>
    <row r="287">
      <c r="A287" s="41"/>
      <c r="B287" s="41"/>
      <c r="C287" s="177"/>
      <c r="D287" s="177"/>
      <c r="E287" s="177"/>
      <c r="F287" s="177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</row>
    <row r="288">
      <c r="A288" s="41"/>
      <c r="B288" s="41"/>
      <c r="C288" s="177"/>
      <c r="D288" s="177"/>
      <c r="E288" s="177"/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</row>
    <row r="289">
      <c r="A289" s="41"/>
      <c r="B289" s="41"/>
      <c r="C289" s="177"/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</row>
    <row r="290">
      <c r="A290" s="41"/>
      <c r="B290" s="41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</row>
    <row r="291">
      <c r="A291" s="41"/>
      <c r="B291" s="41"/>
      <c r="C291" s="177"/>
      <c r="D291" s="177"/>
      <c r="E291" s="177"/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</row>
    <row r="292">
      <c r="A292" s="41"/>
      <c r="B292" s="41"/>
      <c r="C292" s="177"/>
      <c r="D292" s="177"/>
      <c r="E292" s="177"/>
      <c r="F292" s="177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</row>
    <row r="293">
      <c r="A293" s="41"/>
      <c r="B293" s="41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</row>
    <row r="294">
      <c r="A294" s="41"/>
      <c r="B294" s="41"/>
      <c r="C294" s="177"/>
      <c r="D294" s="177"/>
      <c r="E294" s="177"/>
      <c r="F294" s="177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</row>
    <row r="295">
      <c r="A295" s="41"/>
      <c r="B295" s="41"/>
      <c r="C295" s="177"/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</row>
    <row r="296">
      <c r="A296" s="41"/>
      <c r="B296" s="41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</row>
    <row r="297">
      <c r="A297" s="41"/>
      <c r="B297" s="41"/>
      <c r="C297" s="177"/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</row>
    <row r="298">
      <c r="A298" s="41"/>
      <c r="B298" s="41"/>
      <c r="C298" s="177"/>
      <c r="D298" s="177"/>
      <c r="E298" s="177"/>
      <c r="F298" s="177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</row>
    <row r="299">
      <c r="A299" s="41"/>
      <c r="B299" s="41"/>
      <c r="C299" s="177"/>
      <c r="D299" s="177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</row>
    <row r="300">
      <c r="A300" s="41"/>
      <c r="B300" s="41"/>
      <c r="C300" s="177"/>
      <c r="D300" s="177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</row>
    <row r="301">
      <c r="A301" s="41"/>
      <c r="B301" s="41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</row>
    <row r="302">
      <c r="A302" s="41"/>
      <c r="B302" s="41"/>
      <c r="C302" s="177"/>
      <c r="D302" s="177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</row>
    <row r="303">
      <c r="A303" s="41"/>
      <c r="B303" s="41"/>
      <c r="C303" s="177"/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</row>
    <row r="304">
      <c r="A304" s="41"/>
      <c r="B304" s="41"/>
      <c r="C304" s="177"/>
      <c r="D304" s="177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</row>
    <row r="305">
      <c r="A305" s="41"/>
      <c r="B305" s="41"/>
      <c r="C305" s="177"/>
      <c r="D305" s="177"/>
      <c r="E305" s="177"/>
      <c r="F305" s="177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</row>
    <row r="306">
      <c r="A306" s="41"/>
      <c r="B306" s="41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</row>
    <row r="307">
      <c r="A307" s="41"/>
      <c r="B307" s="41"/>
      <c r="C307" s="177"/>
      <c r="D307" s="177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</row>
    <row r="308">
      <c r="A308" s="41"/>
      <c r="B308" s="41"/>
      <c r="C308" s="177"/>
      <c r="D308" s="177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</row>
    <row r="309">
      <c r="A309" s="41"/>
      <c r="B309" s="41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</row>
    <row r="310">
      <c r="A310" s="41"/>
      <c r="B310" s="41"/>
      <c r="C310" s="177"/>
      <c r="D310" s="177"/>
      <c r="E310" s="177"/>
      <c r="F310" s="177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  <c r="AA310" s="177"/>
    </row>
    <row r="311">
      <c r="A311" s="41"/>
      <c r="B311" s="41"/>
      <c r="C311" s="177"/>
      <c r="D311" s="177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  <c r="AA311" s="177"/>
    </row>
    <row r="312">
      <c r="A312" s="41"/>
      <c r="B312" s="41"/>
      <c r="C312" s="177"/>
      <c r="D312" s="177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  <c r="AA312" s="177"/>
    </row>
    <row r="313">
      <c r="A313" s="41"/>
      <c r="B313" s="41"/>
      <c r="C313" s="177"/>
      <c r="D313" s="177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</row>
    <row r="314">
      <c r="A314" s="41"/>
      <c r="B314" s="41"/>
      <c r="C314" s="177"/>
      <c r="D314" s="177"/>
      <c r="E314" s="177"/>
      <c r="F314" s="177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  <c r="AA314" s="177"/>
    </row>
    <row r="315">
      <c r="A315" s="41"/>
      <c r="B315" s="41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</row>
    <row r="316">
      <c r="A316" s="41"/>
      <c r="B316" s="41"/>
      <c r="C316" s="177"/>
      <c r="D316" s="177"/>
      <c r="E316" s="177"/>
      <c r="F316" s="177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  <c r="AA316" s="177"/>
    </row>
    <row r="317">
      <c r="A317" s="41"/>
      <c r="B317" s="41"/>
      <c r="C317" s="177"/>
      <c r="D317" s="177"/>
      <c r="E317" s="177"/>
      <c r="F317" s="177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  <c r="AA317" s="177"/>
    </row>
    <row r="318">
      <c r="A318" s="41"/>
      <c r="B318" s="41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  <c r="AA318" s="177"/>
    </row>
    <row r="319">
      <c r="A319" s="41"/>
      <c r="B319" s="41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  <c r="AA319" s="177"/>
    </row>
    <row r="320">
      <c r="A320" s="41"/>
      <c r="B320" s="41"/>
      <c r="C320" s="177"/>
      <c r="D320" s="177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</row>
    <row r="321">
      <c r="A321" s="41"/>
      <c r="B321" s="41"/>
      <c r="C321" s="177"/>
      <c r="D321" s="177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  <c r="AA321" s="177"/>
    </row>
    <row r="322">
      <c r="A322" s="41"/>
      <c r="B322" s="41"/>
      <c r="C322" s="177"/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  <c r="AA322" s="177"/>
    </row>
    <row r="323">
      <c r="A323" s="41"/>
      <c r="B323" s="41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</row>
    <row r="324">
      <c r="A324" s="41"/>
      <c r="B324" s="41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77"/>
    </row>
    <row r="325">
      <c r="A325" s="41"/>
      <c r="B325" s="41"/>
      <c r="C325" s="177"/>
      <c r="D325" s="177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</row>
    <row r="326">
      <c r="A326" s="41"/>
      <c r="B326" s="41"/>
      <c r="C326" s="177"/>
      <c r="D326" s="177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</row>
    <row r="327">
      <c r="A327" s="41"/>
      <c r="B327" s="41"/>
      <c r="C327" s="177"/>
      <c r="D327" s="177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  <c r="AA327" s="177"/>
    </row>
    <row r="328">
      <c r="A328" s="41"/>
      <c r="B328" s="41"/>
      <c r="C328" s="177"/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</row>
    <row r="329">
      <c r="A329" s="41"/>
      <c r="B329" s="41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  <c r="AA329" s="177"/>
    </row>
    <row r="330">
      <c r="A330" s="41"/>
      <c r="B330" s="41"/>
      <c r="C330" s="177"/>
      <c r="D330" s="177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  <c r="AA330" s="177"/>
    </row>
    <row r="331">
      <c r="A331" s="41"/>
      <c r="B331" s="41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</row>
    <row r="332">
      <c r="A332" s="41"/>
      <c r="B332" s="41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77"/>
    </row>
    <row r="333">
      <c r="A333" s="41"/>
      <c r="B333" s="41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</row>
    <row r="334">
      <c r="A334" s="41"/>
      <c r="B334" s="41"/>
      <c r="C334" s="177"/>
      <c r="D334" s="177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  <c r="AA334" s="177"/>
    </row>
    <row r="335">
      <c r="A335" s="41"/>
      <c r="B335" s="41"/>
      <c r="C335" s="177"/>
      <c r="D335" s="177"/>
      <c r="E335" s="177"/>
      <c r="F335" s="177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  <c r="AA335" s="177"/>
    </row>
    <row r="336">
      <c r="A336" s="41"/>
      <c r="B336" s="41"/>
      <c r="C336" s="177"/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  <c r="AA336" s="177"/>
    </row>
    <row r="337">
      <c r="A337" s="41"/>
      <c r="B337" s="41"/>
      <c r="C337" s="177"/>
      <c r="D337" s="177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  <c r="AA337" s="177"/>
    </row>
    <row r="338">
      <c r="A338" s="41"/>
      <c r="B338" s="41"/>
      <c r="C338" s="177"/>
      <c r="D338" s="177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  <c r="AA338" s="177"/>
    </row>
    <row r="339">
      <c r="A339" s="41"/>
      <c r="B339" s="41"/>
      <c r="C339" s="177"/>
      <c r="D339" s="177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  <c r="AA339" s="177"/>
    </row>
    <row r="340">
      <c r="A340" s="41"/>
      <c r="B340" s="41"/>
      <c r="C340" s="177"/>
      <c r="D340" s="177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  <c r="AA340" s="177"/>
    </row>
    <row r="341">
      <c r="A341" s="41"/>
      <c r="B341" s="41"/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  <c r="AA341" s="177"/>
    </row>
    <row r="342">
      <c r="A342" s="41"/>
      <c r="B342" s="41"/>
      <c r="C342" s="177"/>
      <c r="D342" s="177"/>
      <c r="E342" s="177"/>
      <c r="F342" s="177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  <c r="AA342" s="177"/>
    </row>
    <row r="343">
      <c r="A343" s="41"/>
      <c r="B343" s="41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  <c r="AA343" s="177"/>
    </row>
    <row r="344">
      <c r="A344" s="41"/>
      <c r="B344" s="41"/>
      <c r="C344" s="177"/>
      <c r="D344" s="177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  <c r="AA344" s="177"/>
    </row>
    <row r="345">
      <c r="A345" s="41"/>
      <c r="B345" s="41"/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  <c r="AA345" s="177"/>
    </row>
    <row r="346">
      <c r="A346" s="41"/>
      <c r="B346" s="41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  <c r="AA346" s="177"/>
    </row>
    <row r="347">
      <c r="A347" s="41"/>
      <c r="B347" s="41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</row>
    <row r="348">
      <c r="A348" s="41"/>
      <c r="B348" s="41"/>
      <c r="C348" s="177"/>
      <c r="D348" s="177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  <c r="AA348" s="177"/>
    </row>
    <row r="349">
      <c r="A349" s="41"/>
      <c r="B349" s="41"/>
      <c r="C349" s="177"/>
      <c r="D349" s="177"/>
      <c r="E349" s="177"/>
      <c r="F349" s="177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  <c r="AA349" s="177"/>
    </row>
    <row r="350">
      <c r="A350" s="41"/>
      <c r="B350" s="41"/>
      <c r="C350" s="177"/>
      <c r="D350" s="177"/>
      <c r="E350" s="177"/>
      <c r="F350" s="177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  <c r="AA350" s="177"/>
    </row>
    <row r="351">
      <c r="A351" s="41"/>
      <c r="B351" s="41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  <c r="AA351" s="177"/>
    </row>
    <row r="352">
      <c r="A352" s="41"/>
      <c r="B352" s="41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  <c r="AA352" s="177"/>
    </row>
    <row r="353">
      <c r="A353" s="41"/>
      <c r="B353" s="41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  <c r="AA353" s="177"/>
    </row>
    <row r="354">
      <c r="A354" s="41"/>
      <c r="B354" s="41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  <c r="AA354" s="177"/>
    </row>
    <row r="355">
      <c r="A355" s="41"/>
      <c r="B355" s="41"/>
      <c r="C355" s="177"/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  <c r="AA355" s="177"/>
    </row>
    <row r="356">
      <c r="A356" s="41"/>
      <c r="B356" s="41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  <c r="AA356" s="177"/>
    </row>
    <row r="357">
      <c r="A357" s="41"/>
      <c r="B357" s="41"/>
      <c r="C357" s="177"/>
      <c r="D357" s="177"/>
      <c r="E357" s="177"/>
      <c r="F357" s="177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  <c r="AA357" s="177"/>
    </row>
    <row r="358">
      <c r="A358" s="41"/>
      <c r="B358" s="41"/>
      <c r="C358" s="177"/>
      <c r="D358" s="177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  <c r="AA358" s="177"/>
    </row>
    <row r="359">
      <c r="A359" s="41"/>
      <c r="B359" s="41"/>
      <c r="C359" s="177"/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  <c r="AA359" s="177"/>
    </row>
    <row r="360">
      <c r="A360" s="41"/>
      <c r="B360" s="41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  <c r="AA360" s="177"/>
    </row>
    <row r="361">
      <c r="A361" s="41"/>
      <c r="B361" s="41"/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  <c r="AA361" s="177"/>
    </row>
    <row r="362">
      <c r="A362" s="41"/>
      <c r="B362" s="41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  <c r="AA362" s="177"/>
    </row>
    <row r="363">
      <c r="A363" s="41"/>
      <c r="B363" s="41"/>
      <c r="C363" s="177"/>
      <c r="D363" s="177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  <c r="AA363" s="177"/>
    </row>
    <row r="364">
      <c r="A364" s="41"/>
      <c r="B364" s="41"/>
      <c r="C364" s="177"/>
      <c r="D364" s="177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  <c r="AA364" s="177"/>
    </row>
    <row r="365">
      <c r="A365" s="41"/>
      <c r="B365" s="41"/>
      <c r="C365" s="177"/>
      <c r="D365" s="177"/>
      <c r="E365" s="177"/>
      <c r="F365" s="177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  <c r="AA365" s="177"/>
    </row>
    <row r="366">
      <c r="A366" s="41"/>
      <c r="B366" s="41"/>
      <c r="C366" s="177"/>
      <c r="D366" s="177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</row>
    <row r="367">
      <c r="A367" s="41"/>
      <c r="B367" s="41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  <c r="AA367" s="177"/>
    </row>
    <row r="368">
      <c r="A368" s="41"/>
      <c r="B368" s="41"/>
      <c r="C368" s="177"/>
      <c r="D368" s="177"/>
      <c r="E368" s="177"/>
      <c r="F368" s="177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  <c r="AA368" s="177"/>
    </row>
    <row r="369">
      <c r="A369" s="41"/>
      <c r="B369" s="41"/>
      <c r="C369" s="177"/>
      <c r="D369" s="177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  <c r="AA369" s="177"/>
    </row>
    <row r="370">
      <c r="A370" s="41"/>
      <c r="B370" s="41"/>
      <c r="C370" s="177"/>
      <c r="D370" s="177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</row>
    <row r="371">
      <c r="A371" s="41"/>
      <c r="B371" s="41"/>
      <c r="C371" s="177"/>
      <c r="D371" s="177"/>
      <c r="E371" s="177"/>
      <c r="F371" s="177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  <c r="AA371" s="177"/>
    </row>
    <row r="372">
      <c r="A372" s="41"/>
      <c r="B372" s="41"/>
      <c r="C372" s="177"/>
      <c r="D372" s="177"/>
      <c r="E372" s="177"/>
      <c r="F372" s="177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  <c r="AA372" s="177"/>
    </row>
    <row r="373">
      <c r="A373" s="41"/>
      <c r="B373" s="41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  <c r="AA373" s="177"/>
    </row>
    <row r="374">
      <c r="A374" s="41"/>
      <c r="B374" s="41"/>
      <c r="C374" s="177"/>
      <c r="D374" s="177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  <c r="AA374" s="177"/>
    </row>
    <row r="375">
      <c r="A375" s="41"/>
      <c r="B375" s="41"/>
      <c r="C375" s="177"/>
      <c r="D375" s="177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  <c r="AA375" s="177"/>
    </row>
    <row r="376">
      <c r="A376" s="41"/>
      <c r="B376" s="41"/>
      <c r="C376" s="177"/>
      <c r="D376" s="177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  <c r="AA376" s="177"/>
    </row>
    <row r="377">
      <c r="A377" s="41"/>
      <c r="B377" s="41"/>
      <c r="C377" s="177"/>
      <c r="D377" s="177"/>
      <c r="E377" s="177"/>
      <c r="F377" s="177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  <c r="AA377" s="177"/>
    </row>
    <row r="378">
      <c r="A378" s="41"/>
      <c r="B378" s="41"/>
      <c r="C378" s="177"/>
      <c r="D378" s="177"/>
      <c r="E378" s="177"/>
      <c r="F378" s="177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  <c r="AA378" s="177"/>
    </row>
    <row r="379">
      <c r="A379" s="41"/>
      <c r="B379" s="41"/>
      <c r="C379" s="177"/>
      <c r="D379" s="177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</row>
    <row r="380">
      <c r="A380" s="41"/>
      <c r="B380" s="41"/>
      <c r="C380" s="177"/>
      <c r="D380" s="177"/>
      <c r="E380" s="177"/>
      <c r="F380" s="177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  <c r="AA380" s="177"/>
    </row>
    <row r="381">
      <c r="A381" s="41"/>
      <c r="B381" s="41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</row>
    <row r="382">
      <c r="A382" s="41"/>
      <c r="B382" s="41"/>
      <c r="C382" s="177"/>
      <c r="D382" s="177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  <c r="AA382" s="177"/>
    </row>
    <row r="383">
      <c r="A383" s="41"/>
      <c r="B383" s="41"/>
      <c r="C383" s="177"/>
      <c r="D383" s="177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  <c r="AA383" s="177"/>
    </row>
    <row r="384">
      <c r="A384" s="41"/>
      <c r="B384" s="41"/>
      <c r="C384" s="177"/>
      <c r="D384" s="177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</row>
    <row r="385">
      <c r="A385" s="41"/>
      <c r="B385" s="41"/>
      <c r="C385" s="177"/>
      <c r="D385" s="177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  <c r="AA385" s="177"/>
    </row>
    <row r="386">
      <c r="A386" s="41"/>
      <c r="B386" s="41"/>
      <c r="C386" s="177"/>
      <c r="D386" s="177"/>
      <c r="E386" s="177"/>
      <c r="F386" s="177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  <c r="AA386" s="177"/>
    </row>
    <row r="387">
      <c r="A387" s="41"/>
      <c r="B387" s="41"/>
      <c r="C387" s="177"/>
      <c r="D387" s="177"/>
      <c r="E387" s="177"/>
      <c r="F387" s="177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  <c r="AA387" s="177"/>
    </row>
    <row r="388">
      <c r="A388" s="41"/>
      <c r="B388" s="41"/>
      <c r="C388" s="177"/>
      <c r="D388" s="177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  <c r="AA388" s="177"/>
    </row>
    <row r="389">
      <c r="A389" s="41"/>
      <c r="B389" s="41"/>
      <c r="C389" s="177"/>
      <c r="D389" s="177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  <c r="AA389" s="177"/>
    </row>
    <row r="390">
      <c r="A390" s="41"/>
      <c r="B390" s="41"/>
      <c r="C390" s="177"/>
      <c r="D390" s="177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  <c r="AA390" s="177"/>
    </row>
    <row r="391">
      <c r="A391" s="41"/>
      <c r="B391" s="41"/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  <c r="AA391" s="177"/>
    </row>
    <row r="392">
      <c r="A392" s="41"/>
      <c r="B392" s="41"/>
      <c r="C392" s="177"/>
      <c r="D392" s="177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  <c r="AA392" s="177"/>
    </row>
    <row r="393">
      <c r="A393" s="41"/>
      <c r="B393" s="41"/>
      <c r="C393" s="177"/>
      <c r="D393" s="177"/>
      <c r="E393" s="177"/>
      <c r="F393" s="177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  <c r="AA393" s="177"/>
    </row>
    <row r="394">
      <c r="A394" s="41"/>
      <c r="B394" s="41"/>
      <c r="C394" s="177"/>
      <c r="D394" s="177"/>
      <c r="E394" s="177"/>
      <c r="F394" s="177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  <c r="AA394" s="177"/>
    </row>
    <row r="395">
      <c r="A395" s="41"/>
      <c r="B395" s="41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  <c r="AA395" s="177"/>
    </row>
    <row r="396">
      <c r="A396" s="41"/>
      <c r="B396" s="41"/>
      <c r="C396" s="177"/>
      <c r="D396" s="177"/>
      <c r="E396" s="177"/>
      <c r="F396" s="177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  <c r="AA396" s="177"/>
    </row>
    <row r="397">
      <c r="A397" s="41"/>
      <c r="B397" s="41"/>
      <c r="C397" s="177"/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  <c r="AA397" s="177"/>
    </row>
    <row r="398">
      <c r="A398" s="41"/>
      <c r="B398" s="41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</row>
    <row r="399">
      <c r="A399" s="41"/>
      <c r="B399" s="41"/>
      <c r="C399" s="177"/>
      <c r="D399" s="177"/>
      <c r="E399" s="177"/>
      <c r="F399" s="177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  <c r="AA399" s="177"/>
    </row>
    <row r="400">
      <c r="A400" s="41"/>
      <c r="B400" s="41"/>
      <c r="C400" s="177"/>
      <c r="D400" s="177"/>
      <c r="E400" s="177"/>
      <c r="F400" s="177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  <c r="AA400" s="177"/>
    </row>
    <row r="401">
      <c r="A401" s="41"/>
      <c r="B401" s="41"/>
      <c r="C401" s="177"/>
      <c r="D401" s="177"/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  <c r="AA401" s="177"/>
    </row>
    <row r="402">
      <c r="A402" s="41"/>
      <c r="B402" s="41"/>
      <c r="C402" s="177"/>
      <c r="D402" s="177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  <c r="AA402" s="177"/>
    </row>
    <row r="403">
      <c r="A403" s="41"/>
      <c r="B403" s="41"/>
      <c r="C403" s="177"/>
      <c r="D403" s="177"/>
      <c r="E403" s="177"/>
      <c r="F403" s="177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  <c r="AA403" s="177"/>
    </row>
    <row r="404">
      <c r="A404" s="41"/>
      <c r="B404" s="41"/>
      <c r="C404" s="177"/>
      <c r="D404" s="177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  <c r="AA404" s="177"/>
    </row>
    <row r="405">
      <c r="A405" s="41"/>
      <c r="B405" s="41"/>
      <c r="C405" s="177"/>
      <c r="D405" s="177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  <c r="AA405" s="177"/>
    </row>
    <row r="406">
      <c r="A406" s="41"/>
      <c r="B406" s="41"/>
      <c r="C406" s="177"/>
      <c r="D406" s="177"/>
      <c r="E406" s="177"/>
      <c r="F406" s="177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  <c r="AA406" s="177"/>
    </row>
    <row r="407">
      <c r="A407" s="41"/>
      <c r="B407" s="41"/>
      <c r="C407" s="177"/>
      <c r="D407" s="177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  <c r="AA407" s="177"/>
    </row>
    <row r="408">
      <c r="A408" s="41"/>
      <c r="B408" s="41"/>
      <c r="C408" s="177"/>
      <c r="D408" s="177"/>
      <c r="E408" s="177"/>
      <c r="F408" s="177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  <c r="AA408" s="177"/>
    </row>
    <row r="409">
      <c r="A409" s="41"/>
      <c r="B409" s="41"/>
      <c r="C409" s="177"/>
      <c r="D409" s="177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  <c r="AA409" s="177"/>
    </row>
    <row r="410">
      <c r="A410" s="41"/>
      <c r="B410" s="41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</row>
    <row r="411">
      <c r="A411" s="41"/>
      <c r="B411" s="41"/>
      <c r="C411" s="177"/>
      <c r="D411" s="177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</row>
    <row r="412">
      <c r="A412" s="41"/>
      <c r="B412" s="41"/>
      <c r="C412" s="177"/>
      <c r="D412" s="177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</row>
    <row r="413">
      <c r="A413" s="41"/>
      <c r="B413" s="41"/>
      <c r="C413" s="177"/>
      <c r="D413" s="177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</row>
    <row r="414">
      <c r="A414" s="41"/>
      <c r="B414" s="41"/>
      <c r="C414" s="177"/>
      <c r="D414" s="177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</row>
    <row r="415">
      <c r="A415" s="41"/>
      <c r="B415" s="41"/>
      <c r="C415" s="177"/>
      <c r="D415" s="177"/>
      <c r="E415" s="177"/>
      <c r="F415" s="177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  <c r="AA415" s="177"/>
    </row>
    <row r="416">
      <c r="A416" s="41"/>
      <c r="B416" s="41"/>
      <c r="C416" s="177"/>
      <c r="D416" s="177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  <c r="AA416" s="177"/>
    </row>
    <row r="417">
      <c r="A417" s="41"/>
      <c r="B417" s="41"/>
      <c r="C417" s="177"/>
      <c r="D417" s="177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</row>
    <row r="418">
      <c r="A418" s="41"/>
      <c r="B418" s="41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  <c r="AA418" s="177"/>
    </row>
    <row r="419">
      <c r="A419" s="41"/>
      <c r="B419" s="41"/>
      <c r="C419" s="177"/>
      <c r="D419" s="177"/>
      <c r="E419" s="177"/>
      <c r="F419" s="177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  <c r="AA419" s="177"/>
    </row>
    <row r="420">
      <c r="A420" s="41"/>
      <c r="B420" s="41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  <c r="AA420" s="177"/>
    </row>
    <row r="421">
      <c r="A421" s="41"/>
      <c r="B421" s="41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  <c r="AA421" s="177"/>
    </row>
    <row r="422">
      <c r="A422" s="41"/>
      <c r="B422" s="41"/>
      <c r="C422" s="177"/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  <c r="AA422" s="177"/>
    </row>
    <row r="423">
      <c r="A423" s="41"/>
      <c r="B423" s="41"/>
      <c r="C423" s="177"/>
      <c r="D423" s="177"/>
      <c r="E423" s="177"/>
      <c r="F423" s="177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  <c r="AA423" s="177"/>
    </row>
    <row r="424">
      <c r="A424" s="41"/>
      <c r="B424" s="41"/>
      <c r="C424" s="177"/>
      <c r="D424" s="177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  <c r="AA424" s="177"/>
    </row>
    <row r="425">
      <c r="A425" s="41"/>
      <c r="B425" s="41"/>
      <c r="C425" s="177"/>
      <c r="D425" s="177"/>
      <c r="E425" s="177"/>
      <c r="F425" s="177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  <c r="AA425" s="177"/>
    </row>
    <row r="426">
      <c r="A426" s="41"/>
      <c r="B426" s="41"/>
      <c r="C426" s="177"/>
      <c r="D426" s="177"/>
      <c r="E426" s="177"/>
      <c r="F426" s="177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  <c r="AA426" s="177"/>
    </row>
    <row r="427">
      <c r="A427" s="41"/>
      <c r="B427" s="41"/>
      <c r="C427" s="177"/>
      <c r="D427" s="177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  <c r="AA427" s="177"/>
    </row>
    <row r="428">
      <c r="A428" s="41"/>
      <c r="B428" s="41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  <c r="AA428" s="177"/>
    </row>
    <row r="429">
      <c r="A429" s="41"/>
      <c r="B429" s="41"/>
      <c r="C429" s="177"/>
      <c r="D429" s="177"/>
      <c r="E429" s="177"/>
      <c r="F429" s="177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  <c r="AA429" s="177"/>
    </row>
    <row r="430">
      <c r="A430" s="41"/>
      <c r="B430" s="41"/>
      <c r="C430" s="177"/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  <c r="AA430" s="177"/>
    </row>
    <row r="431">
      <c r="A431" s="41"/>
      <c r="B431" s="41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  <c r="AA431" s="177"/>
    </row>
    <row r="432">
      <c r="A432" s="41"/>
      <c r="B432" s="41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  <c r="AA432" s="177"/>
    </row>
    <row r="433">
      <c r="A433" s="41"/>
      <c r="B433" s="41"/>
      <c r="C433" s="177"/>
      <c r="D433" s="177"/>
      <c r="E433" s="177"/>
      <c r="F433" s="177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  <c r="AA433" s="177"/>
    </row>
    <row r="434">
      <c r="A434" s="41"/>
      <c r="B434" s="41"/>
      <c r="C434" s="177"/>
      <c r="D434" s="177"/>
      <c r="E434" s="177"/>
      <c r="F434" s="177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  <c r="AA434" s="177"/>
    </row>
    <row r="435">
      <c r="A435" s="41"/>
      <c r="B435" s="41"/>
      <c r="C435" s="177"/>
      <c r="D435" s="177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  <c r="AA435" s="177"/>
    </row>
    <row r="436">
      <c r="A436" s="41"/>
      <c r="B436" s="41"/>
      <c r="C436" s="177"/>
      <c r="D436" s="177"/>
      <c r="E436" s="177"/>
      <c r="F436" s="177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  <c r="AA436" s="177"/>
    </row>
    <row r="437">
      <c r="A437" s="41"/>
      <c r="B437" s="41"/>
      <c r="C437" s="177"/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  <c r="AA437" s="177"/>
    </row>
    <row r="438">
      <c r="A438" s="41"/>
      <c r="B438" s="41"/>
      <c r="C438" s="177"/>
      <c r="D438" s="177"/>
      <c r="E438" s="177"/>
      <c r="F438" s="177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  <c r="AA438" s="177"/>
    </row>
    <row r="439">
      <c r="A439" s="41"/>
      <c r="B439" s="41"/>
      <c r="C439" s="177"/>
      <c r="D439" s="177"/>
      <c r="E439" s="177"/>
      <c r="F439" s="177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  <c r="AA439" s="177"/>
    </row>
    <row r="440">
      <c r="A440" s="41"/>
      <c r="B440" s="41"/>
      <c r="C440" s="177"/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  <c r="AA440" s="177"/>
    </row>
    <row r="441">
      <c r="A441" s="41"/>
      <c r="B441" s="41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  <c r="AA441" s="177"/>
    </row>
    <row r="442">
      <c r="A442" s="41"/>
      <c r="B442" s="41"/>
      <c r="C442" s="177"/>
      <c r="D442" s="177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  <c r="AA442" s="177"/>
    </row>
    <row r="443">
      <c r="A443" s="41"/>
      <c r="B443" s="41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  <c r="AA443" s="177"/>
    </row>
    <row r="444">
      <c r="A444" s="41"/>
      <c r="B444" s="41"/>
      <c r="C444" s="177"/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  <c r="AA444" s="177"/>
    </row>
    <row r="445">
      <c r="A445" s="41"/>
      <c r="B445" s="41"/>
      <c r="C445" s="177"/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  <c r="AA445" s="177"/>
    </row>
    <row r="446">
      <c r="A446" s="41"/>
      <c r="B446" s="41"/>
      <c r="C446" s="177"/>
      <c r="D446" s="177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  <c r="AA446" s="177"/>
    </row>
    <row r="447">
      <c r="A447" s="41"/>
      <c r="B447" s="41"/>
      <c r="C447" s="177"/>
      <c r="D447" s="177"/>
      <c r="E447" s="177"/>
      <c r="F447" s="177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  <c r="AA447" s="177"/>
    </row>
    <row r="448">
      <c r="A448" s="41"/>
      <c r="B448" s="41"/>
      <c r="C448" s="177"/>
      <c r="D448" s="177"/>
      <c r="E448" s="177"/>
      <c r="F448" s="177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  <c r="AA448" s="177"/>
    </row>
    <row r="449">
      <c r="A449" s="41"/>
      <c r="B449" s="41"/>
      <c r="C449" s="177"/>
      <c r="D449" s="177"/>
      <c r="E449" s="177"/>
      <c r="F449" s="177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  <c r="AA449" s="177"/>
    </row>
    <row r="450">
      <c r="A450" s="41"/>
      <c r="B450" s="41"/>
      <c r="C450" s="177"/>
      <c r="D450" s="177"/>
      <c r="E450" s="177"/>
      <c r="F450" s="177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  <c r="AA450" s="177"/>
    </row>
    <row r="451">
      <c r="A451" s="41"/>
      <c r="B451" s="41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77"/>
    </row>
    <row r="452">
      <c r="A452" s="41"/>
      <c r="B452" s="41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  <c r="AA452" s="177"/>
    </row>
    <row r="453">
      <c r="A453" s="41"/>
      <c r="B453" s="41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77"/>
    </row>
    <row r="454">
      <c r="A454" s="41"/>
      <c r="B454" s="41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77"/>
    </row>
    <row r="455">
      <c r="A455" s="41"/>
      <c r="B455" s="41"/>
      <c r="C455" s="177"/>
      <c r="D455" s="177"/>
      <c r="E455" s="177"/>
      <c r="F455" s="177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  <c r="AA455" s="177"/>
    </row>
    <row r="456">
      <c r="A456" s="41"/>
      <c r="B456" s="41"/>
      <c r="C456" s="177"/>
      <c r="D456" s="177"/>
      <c r="E456" s="177"/>
      <c r="F456" s="177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  <c r="AA456" s="177"/>
    </row>
    <row r="457">
      <c r="A457" s="41"/>
      <c r="B457" s="41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77"/>
    </row>
    <row r="458">
      <c r="A458" s="41"/>
      <c r="B458" s="41"/>
      <c r="C458" s="177"/>
      <c r="D458" s="177"/>
      <c r="E458" s="177"/>
      <c r="F458" s="177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  <c r="AA458" s="177"/>
    </row>
    <row r="459">
      <c r="A459" s="41"/>
      <c r="B459" s="41"/>
      <c r="C459" s="177"/>
      <c r="D459" s="177"/>
      <c r="E459" s="177"/>
      <c r="F459" s="177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  <c r="AA459" s="177"/>
    </row>
    <row r="460">
      <c r="A460" s="41"/>
      <c r="B460" s="41"/>
      <c r="C460" s="177"/>
      <c r="D460" s="177"/>
      <c r="E460" s="177"/>
      <c r="F460" s="177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  <c r="AA460" s="177"/>
    </row>
    <row r="461">
      <c r="A461" s="41"/>
      <c r="B461" s="41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  <c r="AA461" s="177"/>
    </row>
    <row r="462">
      <c r="A462" s="41"/>
      <c r="B462" s="41"/>
      <c r="C462" s="177"/>
      <c r="D462" s="177"/>
      <c r="E462" s="177"/>
      <c r="F462" s="177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  <c r="AA462" s="177"/>
    </row>
    <row r="463">
      <c r="A463" s="41"/>
      <c r="B463" s="41"/>
      <c r="C463" s="177"/>
      <c r="D463" s="177"/>
      <c r="E463" s="177"/>
      <c r="F463" s="177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  <c r="AA463" s="177"/>
    </row>
    <row r="464">
      <c r="A464" s="41"/>
      <c r="B464" s="41"/>
      <c r="C464" s="177"/>
      <c r="D464" s="177"/>
      <c r="E464" s="177"/>
      <c r="F464" s="177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  <c r="AA464" s="177"/>
    </row>
    <row r="465">
      <c r="A465" s="41"/>
      <c r="B465" s="41"/>
      <c r="C465" s="177"/>
      <c r="D465" s="177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  <c r="AA465" s="177"/>
    </row>
    <row r="466">
      <c r="A466" s="41"/>
      <c r="B466" s="41"/>
      <c r="C466" s="177"/>
      <c r="D466" s="177"/>
      <c r="E466" s="177"/>
      <c r="F466" s="177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  <c r="AA466" s="177"/>
    </row>
    <row r="467">
      <c r="A467" s="41"/>
      <c r="B467" s="41"/>
      <c r="C467" s="177"/>
      <c r="D467" s="177"/>
      <c r="E467" s="177"/>
      <c r="F467" s="177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  <c r="AA467" s="177"/>
    </row>
    <row r="468">
      <c r="A468" s="41"/>
      <c r="B468" s="41"/>
      <c r="C468" s="177"/>
      <c r="D468" s="177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  <c r="AA468" s="177"/>
    </row>
    <row r="469">
      <c r="A469" s="41"/>
      <c r="B469" s="41"/>
      <c r="C469" s="177"/>
      <c r="D469" s="177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  <c r="AA469" s="177"/>
    </row>
    <row r="470">
      <c r="A470" s="41"/>
      <c r="B470" s="41"/>
      <c r="C470" s="177"/>
      <c r="D470" s="177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  <c r="AA470" s="177"/>
    </row>
    <row r="471">
      <c r="A471" s="41"/>
      <c r="B471" s="41"/>
      <c r="C471" s="177"/>
      <c r="D471" s="177"/>
      <c r="E471" s="177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  <c r="AA471" s="177"/>
    </row>
    <row r="472">
      <c r="A472" s="41"/>
      <c r="B472" s="41"/>
      <c r="C472" s="177"/>
      <c r="D472" s="177"/>
      <c r="E472" s="177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  <c r="AA472" s="177"/>
    </row>
    <row r="473">
      <c r="A473" s="41"/>
      <c r="B473" s="41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77"/>
    </row>
    <row r="474">
      <c r="A474" s="41"/>
      <c r="B474" s="41"/>
      <c r="C474" s="177"/>
      <c r="D474" s="177"/>
      <c r="E474" s="177"/>
      <c r="F474" s="177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  <c r="AA474" s="177"/>
    </row>
    <row r="475">
      <c r="A475" s="41"/>
      <c r="B475" s="41"/>
      <c r="C475" s="177"/>
      <c r="D475" s="177"/>
      <c r="E475" s="177"/>
      <c r="F475" s="177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  <c r="AA475" s="177"/>
    </row>
    <row r="476">
      <c r="A476" s="41"/>
      <c r="B476" s="41"/>
      <c r="C476" s="177"/>
      <c r="D476" s="177"/>
      <c r="E476" s="177"/>
      <c r="F476" s="177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  <c r="AA476" s="177"/>
    </row>
    <row r="477">
      <c r="A477" s="41"/>
      <c r="B477" s="41"/>
      <c r="C477" s="177"/>
      <c r="D477" s="177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  <c r="AA477" s="177"/>
    </row>
    <row r="478">
      <c r="A478" s="41"/>
      <c r="B478" s="41"/>
      <c r="C478" s="177"/>
      <c r="D478" s="177"/>
      <c r="E478" s="177"/>
      <c r="F478" s="177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  <c r="AA478" s="177"/>
    </row>
    <row r="479">
      <c r="A479" s="41"/>
      <c r="B479" s="41"/>
      <c r="C479" s="177"/>
      <c r="D479" s="177"/>
      <c r="E479" s="177"/>
      <c r="F479" s="177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  <c r="AA479" s="177"/>
    </row>
    <row r="480">
      <c r="A480" s="41"/>
      <c r="B480" s="41"/>
      <c r="C480" s="177"/>
      <c r="D480" s="177"/>
      <c r="E480" s="177"/>
      <c r="F480" s="177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  <c r="AA480" s="177"/>
    </row>
    <row r="481">
      <c r="A481" s="41"/>
      <c r="B481" s="41"/>
      <c r="C481" s="177"/>
      <c r="D481" s="177"/>
      <c r="E481" s="177"/>
      <c r="F481" s="177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  <c r="AA481" s="177"/>
    </row>
    <row r="482">
      <c r="A482" s="41"/>
      <c r="B482" s="41"/>
      <c r="C482" s="177"/>
      <c r="D482" s="177"/>
      <c r="E482" s="177"/>
      <c r="F482" s="177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  <c r="AA482" s="177"/>
    </row>
    <row r="483">
      <c r="A483" s="41"/>
      <c r="B483" s="41"/>
      <c r="C483" s="177"/>
      <c r="D483" s="177"/>
      <c r="E483" s="177"/>
      <c r="F483" s="177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  <c r="AA483" s="177"/>
    </row>
    <row r="484">
      <c r="A484" s="41"/>
      <c r="B484" s="41"/>
      <c r="C484" s="177"/>
      <c r="D484" s="177"/>
      <c r="E484" s="177"/>
      <c r="F484" s="177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  <c r="AA484" s="177"/>
    </row>
    <row r="485">
      <c r="A485" s="41"/>
      <c r="B485" s="41"/>
      <c r="C485" s="177"/>
      <c r="D485" s="177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  <c r="AA485" s="177"/>
    </row>
    <row r="486">
      <c r="A486" s="41"/>
      <c r="B486" s="41"/>
      <c r="C486" s="177"/>
      <c r="D486" s="177"/>
      <c r="E486" s="177"/>
      <c r="F486" s="177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  <c r="AA486" s="177"/>
    </row>
    <row r="487">
      <c r="A487" s="41"/>
      <c r="B487" s="41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  <c r="AA487" s="177"/>
    </row>
    <row r="488">
      <c r="A488" s="41"/>
      <c r="B488" s="41"/>
      <c r="C488" s="177"/>
      <c r="D488" s="177"/>
      <c r="E488" s="177"/>
      <c r="F488" s="177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  <c r="AA488" s="177"/>
    </row>
    <row r="489">
      <c r="A489" s="41"/>
      <c r="B489" s="41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  <c r="AA489" s="177"/>
    </row>
    <row r="490">
      <c r="A490" s="41"/>
      <c r="B490" s="41"/>
      <c r="C490" s="177"/>
      <c r="D490" s="177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  <c r="AA490" s="177"/>
    </row>
    <row r="491">
      <c r="A491" s="41"/>
      <c r="B491" s="41"/>
      <c r="C491" s="177"/>
      <c r="D491" s="177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  <c r="AA491" s="177"/>
    </row>
    <row r="492">
      <c r="A492" s="41"/>
      <c r="B492" s="41"/>
      <c r="C492" s="177"/>
      <c r="D492" s="177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  <c r="AA492" s="177"/>
    </row>
    <row r="493">
      <c r="A493" s="41"/>
      <c r="B493" s="41"/>
      <c r="C493" s="177"/>
      <c r="D493" s="177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  <c r="AA493" s="177"/>
    </row>
    <row r="494">
      <c r="A494" s="41"/>
      <c r="B494" s="41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  <c r="AA494" s="177"/>
    </row>
    <row r="495">
      <c r="A495" s="41"/>
      <c r="B495" s="41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77"/>
    </row>
    <row r="496">
      <c r="A496" s="41"/>
      <c r="B496" s="41"/>
      <c r="C496" s="177"/>
      <c r="D496" s="177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  <c r="AA496" s="177"/>
    </row>
    <row r="497">
      <c r="A497" s="41"/>
      <c r="B497" s="41"/>
      <c r="C497" s="177"/>
      <c r="D497" s="177"/>
      <c r="E497" s="177"/>
      <c r="F497" s="177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  <c r="AA497" s="177"/>
    </row>
    <row r="498">
      <c r="A498" s="41"/>
      <c r="B498" s="41"/>
      <c r="C498" s="177"/>
      <c r="D498" s="177"/>
      <c r="E498" s="177"/>
      <c r="F498" s="177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  <c r="AA498" s="177"/>
    </row>
    <row r="499">
      <c r="A499" s="41"/>
      <c r="B499" s="41"/>
      <c r="C499" s="177"/>
      <c r="D499" s="177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  <c r="AA499" s="177"/>
    </row>
    <row r="500">
      <c r="A500" s="41"/>
      <c r="B500" s="41"/>
      <c r="C500" s="177"/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  <c r="AA500" s="177"/>
    </row>
    <row r="501">
      <c r="A501" s="41"/>
      <c r="B501" s="41"/>
      <c r="C501" s="177"/>
      <c r="D501" s="177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  <c r="AA501" s="177"/>
    </row>
    <row r="502">
      <c r="A502" s="41"/>
      <c r="B502" s="41"/>
      <c r="C502" s="177"/>
      <c r="D502" s="177"/>
      <c r="E502" s="177"/>
      <c r="F502" s="177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  <c r="AA502" s="177"/>
    </row>
    <row r="503">
      <c r="A503" s="41"/>
      <c r="B503" s="41"/>
      <c r="C503" s="177"/>
      <c r="D503" s="177"/>
      <c r="E503" s="177"/>
      <c r="F503" s="177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  <c r="AA503" s="177"/>
    </row>
    <row r="504">
      <c r="A504" s="41"/>
      <c r="B504" s="41"/>
      <c r="C504" s="177"/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  <c r="AA504" s="177"/>
    </row>
    <row r="505">
      <c r="A505" s="41"/>
      <c r="B505" s="41"/>
      <c r="C505" s="177"/>
      <c r="D505" s="177"/>
      <c r="E505" s="177"/>
      <c r="F505" s="177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  <c r="AA505" s="177"/>
    </row>
    <row r="506">
      <c r="A506" s="41"/>
      <c r="B506" s="41"/>
      <c r="C506" s="177"/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  <c r="AA506" s="177"/>
    </row>
    <row r="507">
      <c r="A507" s="41"/>
      <c r="B507" s="41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</row>
    <row r="508">
      <c r="A508" s="41"/>
      <c r="B508" s="41"/>
      <c r="C508" s="177"/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  <c r="AA508" s="177"/>
    </row>
    <row r="509">
      <c r="A509" s="41"/>
      <c r="B509" s="41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</row>
    <row r="510">
      <c r="A510" s="41"/>
      <c r="B510" s="41"/>
      <c r="C510" s="177"/>
      <c r="D510" s="177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  <c r="AA510" s="177"/>
    </row>
    <row r="511">
      <c r="A511" s="41"/>
      <c r="B511" s="41"/>
      <c r="C511" s="177"/>
      <c r="D511" s="177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</row>
    <row r="512">
      <c r="A512" s="41"/>
      <c r="B512" s="41"/>
      <c r="C512" s="177"/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</row>
    <row r="513">
      <c r="A513" s="41"/>
      <c r="B513" s="41"/>
      <c r="C513" s="177"/>
      <c r="D513" s="177"/>
      <c r="E513" s="177"/>
      <c r="F513" s="177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  <c r="AA513" s="177"/>
    </row>
    <row r="514">
      <c r="A514" s="41"/>
      <c r="B514" s="41"/>
      <c r="C514" s="177"/>
      <c r="D514" s="177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  <c r="AA514" s="177"/>
    </row>
    <row r="515">
      <c r="A515" s="41"/>
      <c r="B515" s="41"/>
      <c r="C515" s="177"/>
      <c r="D515" s="177"/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</row>
    <row r="516">
      <c r="A516" s="41"/>
      <c r="B516" s="41"/>
      <c r="C516" s="177"/>
      <c r="D516" s="177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  <c r="AA516" s="177"/>
    </row>
    <row r="517">
      <c r="A517" s="41"/>
      <c r="B517" s="41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77"/>
    </row>
    <row r="518">
      <c r="A518" s="41"/>
      <c r="B518" s="41"/>
      <c r="C518" s="177"/>
      <c r="D518" s="177"/>
      <c r="E518" s="177"/>
      <c r="F518" s="177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  <c r="AA518" s="177"/>
    </row>
    <row r="519">
      <c r="A519" s="41"/>
      <c r="B519" s="41"/>
      <c r="C519" s="177"/>
      <c r="D519" s="177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  <c r="AA519" s="177"/>
    </row>
    <row r="520">
      <c r="A520" s="41"/>
      <c r="B520" s="41"/>
      <c r="C520" s="177"/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  <c r="AA520" s="177"/>
    </row>
    <row r="521">
      <c r="A521" s="41"/>
      <c r="B521" s="41"/>
      <c r="C521" s="177"/>
      <c r="D521" s="177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  <c r="AA521" s="177"/>
    </row>
    <row r="522">
      <c r="A522" s="41"/>
      <c r="B522" s="41"/>
      <c r="C522" s="177"/>
      <c r="D522" s="177"/>
      <c r="E522" s="177"/>
      <c r="F522" s="177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  <c r="AA522" s="177"/>
    </row>
    <row r="523">
      <c r="A523" s="41"/>
      <c r="B523" s="41"/>
      <c r="C523" s="177"/>
      <c r="D523" s="177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  <c r="AA523" s="177"/>
    </row>
    <row r="524">
      <c r="A524" s="41"/>
      <c r="B524" s="41"/>
      <c r="C524" s="177"/>
      <c r="D524" s="177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  <c r="AA524" s="177"/>
    </row>
    <row r="525">
      <c r="A525" s="41"/>
      <c r="B525" s="41"/>
      <c r="C525" s="177"/>
      <c r="D525" s="177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  <c r="AA525" s="177"/>
    </row>
    <row r="526">
      <c r="A526" s="41"/>
      <c r="B526" s="41"/>
      <c r="C526" s="177"/>
      <c r="D526" s="177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  <c r="AA526" s="177"/>
    </row>
    <row r="527">
      <c r="A527" s="41"/>
      <c r="B527" s="41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  <c r="AA527" s="177"/>
    </row>
    <row r="528">
      <c r="A528" s="41"/>
      <c r="B528" s="41"/>
      <c r="C528" s="177"/>
      <c r="D528" s="177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  <c r="AA528" s="177"/>
    </row>
    <row r="529">
      <c r="A529" s="41"/>
      <c r="B529" s="41"/>
      <c r="C529" s="177"/>
      <c r="D529" s="177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  <c r="AA529" s="177"/>
    </row>
    <row r="530">
      <c r="A530" s="41"/>
      <c r="B530" s="41"/>
      <c r="C530" s="177"/>
      <c r="D530" s="177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  <c r="AA530" s="177"/>
    </row>
    <row r="531">
      <c r="A531" s="41"/>
      <c r="B531" s="41"/>
      <c r="C531" s="177"/>
      <c r="D531" s="177"/>
      <c r="E531" s="177"/>
      <c r="F531" s="177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  <c r="AA531" s="177"/>
    </row>
    <row r="532">
      <c r="A532" s="41"/>
      <c r="B532" s="41"/>
      <c r="C532" s="177"/>
      <c r="D532" s="177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  <c r="AA532" s="177"/>
    </row>
    <row r="533">
      <c r="A533" s="41"/>
      <c r="B533" s="41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77"/>
    </row>
    <row r="534">
      <c r="A534" s="41"/>
      <c r="B534" s="41"/>
      <c r="C534" s="177"/>
      <c r="D534" s="177"/>
      <c r="E534" s="177"/>
      <c r="F534" s="177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  <c r="AA534" s="177"/>
    </row>
    <row r="535">
      <c r="A535" s="41"/>
      <c r="B535" s="41"/>
      <c r="C535" s="177"/>
      <c r="D535" s="177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  <c r="AA535" s="177"/>
    </row>
    <row r="536">
      <c r="A536" s="41"/>
      <c r="B536" s="41"/>
      <c r="C536" s="177"/>
      <c r="D536" s="177"/>
      <c r="E536" s="177"/>
      <c r="F536" s="177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  <c r="AA536" s="177"/>
    </row>
    <row r="537">
      <c r="A537" s="41"/>
      <c r="B537" s="41"/>
      <c r="C537" s="177"/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  <c r="AA537" s="177"/>
    </row>
    <row r="538">
      <c r="A538" s="41"/>
      <c r="B538" s="41"/>
      <c r="C538" s="177"/>
      <c r="D538" s="177"/>
      <c r="E538" s="177"/>
      <c r="F538" s="177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  <c r="AA538" s="177"/>
    </row>
    <row r="539">
      <c r="A539" s="41"/>
      <c r="B539" s="41"/>
      <c r="C539" s="177"/>
      <c r="D539" s="177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  <c r="AA539" s="177"/>
    </row>
    <row r="540">
      <c r="A540" s="41"/>
      <c r="B540" s="41"/>
      <c r="C540" s="177"/>
      <c r="D540" s="177"/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</row>
    <row r="541">
      <c r="A541" s="41"/>
      <c r="B541" s="41"/>
      <c r="C541" s="177"/>
      <c r="D541" s="177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  <c r="AA541" s="177"/>
    </row>
    <row r="542">
      <c r="A542" s="41"/>
      <c r="B542" s="41"/>
      <c r="C542" s="177"/>
      <c r="D542" s="177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  <c r="AA542" s="177"/>
    </row>
    <row r="543">
      <c r="A543" s="41"/>
      <c r="B543" s="41"/>
      <c r="C543" s="177"/>
      <c r="D543" s="177"/>
      <c r="E543" s="177"/>
      <c r="F543" s="177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  <c r="AA543" s="177"/>
    </row>
    <row r="544">
      <c r="A544" s="41"/>
      <c r="B544" s="41"/>
      <c r="C544" s="177"/>
      <c r="D544" s="177"/>
      <c r="E544" s="177"/>
      <c r="F544" s="177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  <c r="AA544" s="177"/>
    </row>
    <row r="545">
      <c r="A545" s="41"/>
      <c r="B545" s="41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  <c r="AA545" s="177"/>
    </row>
    <row r="546">
      <c r="A546" s="41"/>
      <c r="B546" s="41"/>
      <c r="C546" s="177"/>
      <c r="D546" s="177"/>
      <c r="E546" s="177"/>
      <c r="F546" s="177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  <c r="AA546" s="177"/>
    </row>
    <row r="547">
      <c r="A547" s="41"/>
      <c r="B547" s="41"/>
      <c r="C547" s="177"/>
      <c r="D547" s="177"/>
      <c r="E547" s="177"/>
      <c r="F547" s="177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  <c r="AA547" s="177"/>
    </row>
    <row r="548">
      <c r="A548" s="41"/>
      <c r="B548" s="41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77"/>
    </row>
    <row r="549">
      <c r="A549" s="41"/>
      <c r="B549" s="41"/>
      <c r="C549" s="177"/>
      <c r="D549" s="177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  <c r="AA549" s="177"/>
    </row>
    <row r="550">
      <c r="A550" s="41"/>
      <c r="B550" s="41"/>
      <c r="C550" s="177"/>
      <c r="D550" s="177"/>
      <c r="E550" s="177"/>
      <c r="F550" s="177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  <c r="AA550" s="177"/>
    </row>
    <row r="551">
      <c r="A551" s="41"/>
      <c r="B551" s="41"/>
      <c r="C551" s="177"/>
      <c r="D551" s="177"/>
      <c r="E551" s="177"/>
      <c r="F551" s="177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  <c r="AA551" s="177"/>
    </row>
    <row r="552">
      <c r="A552" s="41"/>
      <c r="B552" s="41"/>
      <c r="C552" s="177"/>
      <c r="D552" s="177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  <c r="AA552" s="177"/>
    </row>
    <row r="553">
      <c r="A553" s="41"/>
      <c r="B553" s="41"/>
      <c r="C553" s="177"/>
      <c r="D553" s="177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  <c r="AA553" s="177"/>
    </row>
    <row r="554">
      <c r="A554" s="41"/>
      <c r="B554" s="41"/>
      <c r="C554" s="177"/>
      <c r="D554" s="177"/>
      <c r="E554" s="177"/>
      <c r="F554" s="177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  <c r="AA554" s="177"/>
    </row>
    <row r="555">
      <c r="A555" s="41"/>
      <c r="B555" s="41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  <c r="AA555" s="177"/>
    </row>
    <row r="556">
      <c r="A556" s="41"/>
      <c r="B556" s="41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77"/>
    </row>
    <row r="557">
      <c r="A557" s="41"/>
      <c r="B557" s="41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  <c r="AA557" s="177"/>
    </row>
    <row r="558">
      <c r="A558" s="41"/>
      <c r="B558" s="41"/>
      <c r="C558" s="177"/>
      <c r="D558" s="177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  <c r="AA558" s="177"/>
    </row>
    <row r="559">
      <c r="A559" s="41"/>
      <c r="B559" s="41"/>
      <c r="C559" s="177"/>
      <c r="D559" s="177"/>
      <c r="E559" s="177"/>
      <c r="F559" s="177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  <c r="AA559" s="177"/>
    </row>
    <row r="560">
      <c r="A560" s="41"/>
      <c r="B560" s="41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  <c r="AA560" s="177"/>
    </row>
    <row r="561">
      <c r="A561" s="41"/>
      <c r="B561" s="41"/>
      <c r="C561" s="177"/>
      <c r="D561" s="177"/>
      <c r="E561" s="177"/>
      <c r="F561" s="177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  <c r="AA561" s="177"/>
    </row>
    <row r="562">
      <c r="A562" s="41"/>
      <c r="B562" s="41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  <c r="AA562" s="177"/>
    </row>
    <row r="563">
      <c r="A563" s="41"/>
      <c r="B563" s="41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77"/>
    </row>
    <row r="564">
      <c r="A564" s="41"/>
      <c r="B564" s="41"/>
      <c r="C564" s="177"/>
      <c r="D564" s="177"/>
      <c r="E564" s="177"/>
      <c r="F564" s="177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  <c r="AA564" s="177"/>
    </row>
    <row r="565">
      <c r="A565" s="41"/>
      <c r="B565" s="41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77"/>
    </row>
    <row r="566">
      <c r="A566" s="41"/>
      <c r="B566" s="41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77"/>
    </row>
    <row r="567">
      <c r="A567" s="41"/>
      <c r="B567" s="41"/>
      <c r="C567" s="177"/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  <c r="AA567" s="177"/>
    </row>
    <row r="568">
      <c r="A568" s="41"/>
      <c r="B568" s="41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  <c r="AA568" s="177"/>
    </row>
    <row r="569">
      <c r="A569" s="41"/>
      <c r="B569" s="41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77"/>
    </row>
    <row r="570">
      <c r="A570" s="41"/>
      <c r="B570" s="41"/>
      <c r="C570" s="177"/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  <c r="AA570" s="177"/>
    </row>
    <row r="571">
      <c r="A571" s="41"/>
      <c r="B571" s="41"/>
      <c r="C571" s="177"/>
      <c r="D571" s="177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  <c r="AA571" s="177"/>
    </row>
    <row r="572">
      <c r="A572" s="41"/>
      <c r="B572" s="41"/>
      <c r="C572" s="177"/>
      <c r="D572" s="177"/>
      <c r="E572" s="177"/>
      <c r="F572" s="177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  <c r="AA572" s="177"/>
    </row>
    <row r="573">
      <c r="A573" s="41"/>
      <c r="B573" s="41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  <c r="AA573" s="177"/>
    </row>
    <row r="574">
      <c r="A574" s="41"/>
      <c r="B574" s="41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  <c r="AA574" s="177"/>
    </row>
    <row r="575">
      <c r="A575" s="41"/>
      <c r="B575" s="41"/>
      <c r="C575" s="177"/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  <c r="AA575" s="177"/>
    </row>
    <row r="576">
      <c r="A576" s="41"/>
      <c r="B576" s="41"/>
      <c r="C576" s="177"/>
      <c r="D576" s="177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  <c r="AA576" s="177"/>
    </row>
    <row r="577">
      <c r="A577" s="41"/>
      <c r="B577" s="41"/>
      <c r="C577" s="177"/>
      <c r="D577" s="177"/>
      <c r="E577" s="177"/>
      <c r="F577" s="177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  <c r="AA577" s="177"/>
    </row>
    <row r="578">
      <c r="A578" s="41"/>
      <c r="B578" s="41"/>
      <c r="C578" s="177"/>
      <c r="D578" s="177"/>
      <c r="E578" s="177"/>
      <c r="F578" s="177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  <c r="AA578" s="177"/>
    </row>
    <row r="579">
      <c r="A579" s="41"/>
      <c r="B579" s="41"/>
      <c r="C579" s="177"/>
      <c r="D579" s="177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  <c r="AA579" s="177"/>
    </row>
    <row r="580">
      <c r="A580" s="41"/>
      <c r="B580" s="41"/>
      <c r="C580" s="177"/>
      <c r="D580" s="177"/>
      <c r="E580" s="177"/>
      <c r="F580" s="177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  <c r="AA580" s="177"/>
    </row>
    <row r="581">
      <c r="A581" s="41"/>
      <c r="B581" s="41"/>
      <c r="C581" s="177"/>
      <c r="D581" s="177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  <c r="AA581" s="177"/>
    </row>
    <row r="582">
      <c r="A582" s="41"/>
      <c r="B582" s="41"/>
      <c r="C582" s="177"/>
      <c r="D582" s="177"/>
      <c r="E582" s="177"/>
      <c r="F582" s="177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  <c r="AA582" s="177"/>
    </row>
    <row r="583">
      <c r="A583" s="41"/>
      <c r="B583" s="41"/>
      <c r="C583" s="177"/>
      <c r="D583" s="177"/>
      <c r="E583" s="177"/>
      <c r="F583" s="177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  <c r="AA583" s="177"/>
    </row>
    <row r="584">
      <c r="A584" s="41"/>
      <c r="B584" s="41"/>
      <c r="C584" s="177"/>
      <c r="D584" s="177"/>
      <c r="E584" s="177"/>
      <c r="F584" s="177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  <c r="AA584" s="177"/>
    </row>
    <row r="585">
      <c r="A585" s="41"/>
      <c r="B585" s="41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77"/>
    </row>
    <row r="586">
      <c r="A586" s="41"/>
      <c r="B586" s="41"/>
      <c r="C586" s="177"/>
      <c r="D586" s="177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  <c r="AA586" s="177"/>
    </row>
    <row r="587">
      <c r="A587" s="41"/>
      <c r="B587" s="41"/>
      <c r="C587" s="177"/>
      <c r="D587" s="177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  <c r="AA587" s="177"/>
    </row>
    <row r="588">
      <c r="A588" s="41"/>
      <c r="B588" s="41"/>
      <c r="C588" s="177"/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  <c r="AA588" s="177"/>
    </row>
    <row r="589">
      <c r="A589" s="41"/>
      <c r="B589" s="41"/>
      <c r="C589" s="177"/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  <c r="AA589" s="177"/>
    </row>
    <row r="590">
      <c r="A590" s="41"/>
      <c r="B590" s="41"/>
      <c r="C590" s="177"/>
      <c r="D590" s="177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  <c r="AA590" s="177"/>
    </row>
    <row r="591">
      <c r="A591" s="41"/>
      <c r="B591" s="41"/>
      <c r="C591" s="177"/>
      <c r="D591" s="177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  <c r="AA591" s="177"/>
    </row>
    <row r="592">
      <c r="A592" s="41"/>
      <c r="B592" s="41"/>
      <c r="C592" s="177"/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  <c r="AA592" s="177"/>
    </row>
    <row r="593">
      <c r="A593" s="41"/>
      <c r="B593" s="41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  <c r="AA593" s="177"/>
    </row>
    <row r="594">
      <c r="A594" s="41"/>
      <c r="B594" s="41"/>
      <c r="C594" s="177"/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  <c r="AA594" s="177"/>
    </row>
    <row r="595">
      <c r="A595" s="41"/>
      <c r="B595" s="41"/>
      <c r="C595" s="177"/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  <c r="AA595" s="177"/>
    </row>
    <row r="596">
      <c r="A596" s="41"/>
      <c r="B596" s="41"/>
      <c r="C596" s="177"/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  <c r="AA596" s="177"/>
    </row>
    <row r="597">
      <c r="A597" s="41"/>
      <c r="B597" s="41"/>
      <c r="C597" s="177"/>
      <c r="D597" s="177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  <c r="AA597" s="177"/>
    </row>
    <row r="598">
      <c r="A598" s="41"/>
      <c r="B598" s="41"/>
      <c r="C598" s="177"/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  <c r="AA598" s="177"/>
    </row>
    <row r="599">
      <c r="A599" s="41"/>
      <c r="B599" s="41"/>
      <c r="C599" s="177"/>
      <c r="D599" s="177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  <c r="AA599" s="177"/>
    </row>
    <row r="600">
      <c r="A600" s="41"/>
      <c r="B600" s="41"/>
      <c r="C600" s="177"/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  <c r="AA600" s="177"/>
    </row>
    <row r="601">
      <c r="A601" s="41"/>
      <c r="B601" s="41"/>
      <c r="C601" s="177"/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  <c r="AA601" s="177"/>
    </row>
    <row r="602">
      <c r="A602" s="41"/>
      <c r="B602" s="41"/>
      <c r="C602" s="177"/>
      <c r="D602" s="177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  <c r="AA602" s="177"/>
    </row>
    <row r="603">
      <c r="A603" s="41"/>
      <c r="B603" s="41"/>
      <c r="C603" s="177"/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  <c r="AA603" s="177"/>
    </row>
    <row r="604">
      <c r="A604" s="41"/>
      <c r="B604" s="41"/>
      <c r="C604" s="177"/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  <c r="AA604" s="177"/>
    </row>
    <row r="605">
      <c r="A605" s="41"/>
      <c r="B605" s="41"/>
      <c r="C605" s="177"/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  <c r="AA605" s="177"/>
    </row>
    <row r="606">
      <c r="A606" s="41"/>
      <c r="B606" s="41"/>
      <c r="C606" s="177"/>
      <c r="D606" s="177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  <c r="AA606" s="177"/>
    </row>
    <row r="607">
      <c r="A607" s="41"/>
      <c r="B607" s="41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77"/>
    </row>
    <row r="608">
      <c r="A608" s="41"/>
      <c r="B608" s="41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</row>
    <row r="609">
      <c r="A609" s="41"/>
      <c r="B609" s="41"/>
      <c r="C609" s="177"/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  <c r="AA609" s="177"/>
    </row>
    <row r="610">
      <c r="A610" s="41"/>
      <c r="B610" s="41"/>
      <c r="C610" s="177"/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</row>
    <row r="611">
      <c r="A611" s="41"/>
      <c r="B611" s="41"/>
      <c r="C611" s="177"/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  <c r="AA611" s="177"/>
    </row>
    <row r="612">
      <c r="A612" s="41"/>
      <c r="B612" s="41"/>
      <c r="C612" s="177"/>
      <c r="D612" s="177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</row>
    <row r="613">
      <c r="A613" s="41"/>
      <c r="B613" s="41"/>
      <c r="C613" s="177"/>
      <c r="D613" s="177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</row>
    <row r="614">
      <c r="A614" s="41"/>
      <c r="B614" s="41"/>
      <c r="C614" s="177"/>
      <c r="D614" s="177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  <c r="AA614" s="177"/>
    </row>
    <row r="615">
      <c r="A615" s="41"/>
      <c r="B615" s="41"/>
      <c r="C615" s="177"/>
      <c r="D615" s="177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  <c r="AA615" s="177"/>
    </row>
    <row r="616">
      <c r="A616" s="41"/>
      <c r="B616" s="41"/>
      <c r="C616" s="177"/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</row>
    <row r="617">
      <c r="A617" s="41"/>
      <c r="B617" s="41"/>
      <c r="C617" s="177"/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  <c r="AA617" s="177"/>
    </row>
    <row r="618">
      <c r="A618" s="41"/>
      <c r="B618" s="41"/>
      <c r="C618" s="177"/>
      <c r="D618" s="177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  <c r="AA618" s="177"/>
    </row>
    <row r="619">
      <c r="A619" s="41"/>
      <c r="B619" s="41"/>
      <c r="C619" s="177"/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  <c r="AA619" s="177"/>
    </row>
    <row r="620">
      <c r="A620" s="41"/>
      <c r="B620" s="41"/>
      <c r="C620" s="177"/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  <c r="AA620" s="177"/>
    </row>
    <row r="621">
      <c r="A621" s="41"/>
      <c r="B621" s="41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77"/>
    </row>
    <row r="622">
      <c r="A622" s="41"/>
      <c r="B622" s="41"/>
      <c r="C622" s="177"/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  <c r="AA622" s="177"/>
    </row>
    <row r="623">
      <c r="A623" s="41"/>
      <c r="B623" s="41"/>
      <c r="C623" s="177"/>
      <c r="D623" s="177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  <c r="AA623" s="177"/>
    </row>
    <row r="624">
      <c r="A624" s="41"/>
      <c r="B624" s="41"/>
      <c r="C624" s="177"/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  <c r="AA624" s="177"/>
    </row>
    <row r="625">
      <c r="A625" s="41"/>
      <c r="B625" s="41"/>
      <c r="C625" s="177"/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  <c r="AA625" s="177"/>
    </row>
    <row r="626">
      <c r="A626" s="41"/>
      <c r="B626" s="41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  <c r="AA626" s="177"/>
    </row>
    <row r="627">
      <c r="A627" s="41"/>
      <c r="B627" s="41"/>
      <c r="C627" s="177"/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  <c r="AA627" s="177"/>
    </row>
    <row r="628">
      <c r="A628" s="41"/>
      <c r="B628" s="41"/>
      <c r="C628" s="177"/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  <c r="AA628" s="177"/>
    </row>
    <row r="629">
      <c r="A629" s="41"/>
      <c r="B629" s="41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77"/>
    </row>
    <row r="630">
      <c r="A630" s="41"/>
      <c r="B630" s="41"/>
      <c r="C630" s="177"/>
      <c r="D630" s="177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  <c r="AA630" s="177"/>
    </row>
    <row r="631">
      <c r="A631" s="41"/>
      <c r="B631" s="41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  <c r="AA631" s="177"/>
    </row>
    <row r="632">
      <c r="A632" s="41"/>
      <c r="B632" s="41"/>
      <c r="C632" s="177"/>
      <c r="D632" s="177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  <c r="AA632" s="177"/>
    </row>
    <row r="633">
      <c r="A633" s="41"/>
      <c r="B633" s="41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  <c r="AA633" s="177"/>
    </row>
    <row r="634">
      <c r="A634" s="41"/>
      <c r="B634" s="41"/>
      <c r="C634" s="177"/>
      <c r="D634" s="177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  <c r="AA634" s="177"/>
    </row>
    <row r="635">
      <c r="A635" s="41"/>
      <c r="B635" s="41"/>
      <c r="C635" s="177"/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  <c r="AA635" s="177"/>
    </row>
    <row r="636">
      <c r="A636" s="41"/>
      <c r="B636" s="41"/>
      <c r="C636" s="177"/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  <c r="AA636" s="177"/>
    </row>
    <row r="637">
      <c r="A637" s="41"/>
      <c r="B637" s="41"/>
      <c r="C637" s="177"/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  <c r="AA637" s="177"/>
    </row>
    <row r="638">
      <c r="A638" s="41"/>
      <c r="B638" s="41"/>
      <c r="C638" s="177"/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  <c r="AA638" s="177"/>
    </row>
    <row r="639">
      <c r="A639" s="41"/>
      <c r="B639" s="41"/>
      <c r="C639" s="177"/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  <c r="AA639" s="177"/>
    </row>
    <row r="640">
      <c r="A640" s="41"/>
      <c r="B640" s="41"/>
      <c r="C640" s="177"/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  <c r="AA640" s="177"/>
    </row>
    <row r="641">
      <c r="A641" s="41"/>
      <c r="B641" s="41"/>
      <c r="C641" s="177"/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</row>
    <row r="642">
      <c r="A642" s="41"/>
      <c r="B642" s="41"/>
      <c r="C642" s="177"/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  <c r="AA642" s="177"/>
    </row>
    <row r="643">
      <c r="A643" s="41"/>
      <c r="B643" s="41"/>
      <c r="C643" s="177"/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  <c r="AA643" s="177"/>
    </row>
    <row r="644">
      <c r="A644" s="41"/>
      <c r="B644" s="41"/>
      <c r="C644" s="177"/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  <c r="AA644" s="177"/>
    </row>
    <row r="645">
      <c r="A645" s="41"/>
      <c r="B645" s="41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77"/>
    </row>
    <row r="646">
      <c r="A646" s="41"/>
      <c r="B646" s="41"/>
      <c r="C646" s="177"/>
      <c r="D646" s="177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  <c r="AA646" s="177"/>
    </row>
    <row r="647">
      <c r="A647" s="41"/>
      <c r="B647" s="41"/>
      <c r="C647" s="177"/>
      <c r="D647" s="177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  <c r="AA647" s="177"/>
    </row>
    <row r="648">
      <c r="A648" s="41"/>
      <c r="B648" s="41"/>
      <c r="C648" s="177"/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  <c r="AA648" s="177"/>
    </row>
    <row r="649">
      <c r="A649" s="41"/>
      <c r="B649" s="41"/>
      <c r="C649" s="177"/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  <c r="AA649" s="177"/>
    </row>
    <row r="650">
      <c r="A650" s="41"/>
      <c r="B650" s="41"/>
      <c r="C650" s="177"/>
      <c r="D650" s="177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  <c r="AA650" s="177"/>
    </row>
    <row r="651">
      <c r="A651" s="41"/>
      <c r="B651" s="41"/>
      <c r="C651" s="177"/>
      <c r="D651" s="177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  <c r="AA651" s="177"/>
    </row>
    <row r="652">
      <c r="A652" s="41"/>
      <c r="B652" s="41"/>
      <c r="C652" s="177"/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  <c r="AA652" s="177"/>
    </row>
    <row r="653">
      <c r="A653" s="41"/>
      <c r="B653" s="41"/>
      <c r="C653" s="177"/>
      <c r="D653" s="177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  <c r="AA653" s="177"/>
    </row>
    <row r="654">
      <c r="A654" s="41"/>
      <c r="B654" s="41"/>
      <c r="C654" s="177"/>
      <c r="D654" s="177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  <c r="AA654" s="177"/>
    </row>
    <row r="655">
      <c r="A655" s="41"/>
      <c r="B655" s="41"/>
      <c r="C655" s="177"/>
      <c r="D655" s="177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  <c r="AA655" s="177"/>
    </row>
    <row r="656">
      <c r="A656" s="41"/>
      <c r="B656" s="41"/>
      <c r="C656" s="177"/>
      <c r="D656" s="177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  <c r="AA656" s="177"/>
    </row>
    <row r="657">
      <c r="A657" s="41"/>
      <c r="B657" s="41"/>
      <c r="C657" s="177"/>
      <c r="D657" s="177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  <c r="AA657" s="177"/>
    </row>
    <row r="658">
      <c r="A658" s="41"/>
      <c r="B658" s="41"/>
      <c r="C658" s="177"/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  <c r="AA658" s="177"/>
    </row>
    <row r="659">
      <c r="A659" s="41"/>
      <c r="B659" s="41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  <c r="AA659" s="177"/>
    </row>
    <row r="660">
      <c r="A660" s="41"/>
      <c r="B660" s="41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77"/>
    </row>
    <row r="661">
      <c r="A661" s="41"/>
      <c r="B661" s="41"/>
      <c r="C661" s="177"/>
      <c r="D661" s="177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  <c r="AA661" s="177"/>
    </row>
    <row r="662">
      <c r="A662" s="41"/>
      <c r="B662" s="41"/>
      <c r="C662" s="177"/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  <c r="AA662" s="177"/>
    </row>
    <row r="663">
      <c r="A663" s="41"/>
      <c r="B663" s="41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  <c r="AA663" s="177"/>
    </row>
    <row r="664">
      <c r="A664" s="41"/>
      <c r="B664" s="41"/>
      <c r="C664" s="177"/>
      <c r="D664" s="177"/>
      <c r="E664" s="177"/>
      <c r="F664" s="177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  <c r="AA664" s="177"/>
    </row>
    <row r="665">
      <c r="A665" s="41"/>
      <c r="B665" s="41"/>
      <c r="C665" s="177"/>
      <c r="D665" s="177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  <c r="AA665" s="177"/>
    </row>
    <row r="666">
      <c r="A666" s="41"/>
      <c r="B666" s="41"/>
      <c r="C666" s="177"/>
      <c r="D666" s="177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  <c r="AA666" s="177"/>
    </row>
    <row r="667">
      <c r="A667" s="41"/>
      <c r="B667" s="41"/>
      <c r="C667" s="177"/>
      <c r="D667" s="177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  <c r="AA667" s="177"/>
    </row>
    <row r="668">
      <c r="A668" s="41"/>
      <c r="B668" s="41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77"/>
    </row>
    <row r="669">
      <c r="A669" s="41"/>
      <c r="B669" s="41"/>
      <c r="C669" s="177"/>
      <c r="D669" s="177"/>
      <c r="E669" s="177"/>
      <c r="F669" s="177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  <c r="AA669" s="177"/>
    </row>
    <row r="670">
      <c r="A670" s="41"/>
      <c r="B670" s="41"/>
      <c r="C670" s="177"/>
      <c r="D670" s="177"/>
      <c r="E670" s="177"/>
      <c r="F670" s="177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  <c r="AA670" s="177"/>
    </row>
    <row r="671">
      <c r="A671" s="41"/>
      <c r="B671" s="41"/>
      <c r="C671" s="177"/>
      <c r="D671" s="177"/>
      <c r="E671" s="177"/>
      <c r="F671" s="177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  <c r="AA671" s="177"/>
    </row>
    <row r="672">
      <c r="A672" s="41"/>
      <c r="B672" s="41"/>
      <c r="C672" s="177"/>
      <c r="D672" s="177"/>
      <c r="E672" s="177"/>
      <c r="F672" s="177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  <c r="AA672" s="177"/>
    </row>
    <row r="673">
      <c r="A673" s="41"/>
      <c r="B673" s="41"/>
      <c r="C673" s="177"/>
      <c r="D673" s="177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  <c r="AA673" s="177"/>
    </row>
    <row r="674">
      <c r="A674" s="41"/>
      <c r="B674" s="41"/>
      <c r="C674" s="177"/>
      <c r="D674" s="177"/>
      <c r="E674" s="177"/>
      <c r="F674" s="177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  <c r="AA674" s="177"/>
    </row>
    <row r="675">
      <c r="A675" s="41"/>
      <c r="B675" s="41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77"/>
    </row>
    <row r="676">
      <c r="A676" s="41"/>
      <c r="B676" s="41"/>
      <c r="C676" s="177"/>
      <c r="D676" s="177"/>
      <c r="E676" s="177"/>
      <c r="F676" s="177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  <c r="AA676" s="177"/>
    </row>
    <row r="677">
      <c r="A677" s="41"/>
      <c r="B677" s="41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77"/>
    </row>
    <row r="678">
      <c r="A678" s="41"/>
      <c r="B678" s="41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77"/>
    </row>
    <row r="679">
      <c r="A679" s="41"/>
      <c r="B679" s="41"/>
      <c r="C679" s="177"/>
      <c r="D679" s="177"/>
      <c r="E679" s="177"/>
      <c r="F679" s="177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  <c r="AA679" s="177"/>
    </row>
    <row r="680">
      <c r="A680" s="41"/>
      <c r="B680" s="41"/>
      <c r="C680" s="177"/>
      <c r="D680" s="177"/>
      <c r="E680" s="177"/>
      <c r="F680" s="177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  <c r="AA680" s="177"/>
    </row>
    <row r="681">
      <c r="A681" s="41"/>
      <c r="B681" s="41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77"/>
    </row>
    <row r="682">
      <c r="A682" s="41"/>
      <c r="B682" s="41"/>
      <c r="C682" s="177"/>
      <c r="D682" s="177"/>
      <c r="E682" s="177"/>
      <c r="F682" s="177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  <c r="AA682" s="177"/>
    </row>
    <row r="683">
      <c r="A683" s="41"/>
      <c r="B683" s="41"/>
      <c r="C683" s="177"/>
      <c r="D683" s="177"/>
      <c r="E683" s="177"/>
      <c r="F683" s="177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  <c r="AA683" s="177"/>
    </row>
    <row r="684">
      <c r="A684" s="41"/>
      <c r="B684" s="41"/>
      <c r="C684" s="177"/>
      <c r="D684" s="177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  <c r="AA684" s="177"/>
    </row>
    <row r="685">
      <c r="A685" s="41"/>
      <c r="B685" s="41"/>
      <c r="C685" s="177"/>
      <c r="D685" s="177"/>
      <c r="E685" s="177"/>
      <c r="F685" s="177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  <c r="AA685" s="177"/>
    </row>
    <row r="686">
      <c r="A686" s="41"/>
      <c r="B686" s="41"/>
      <c r="C686" s="177"/>
      <c r="D686" s="177"/>
      <c r="E686" s="177"/>
      <c r="F686" s="177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  <c r="AA686" s="177"/>
    </row>
    <row r="687">
      <c r="A687" s="41"/>
      <c r="B687" s="41"/>
      <c r="C687" s="177"/>
      <c r="D687" s="177"/>
      <c r="E687" s="177"/>
      <c r="F687" s="177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  <c r="AA687" s="177"/>
    </row>
    <row r="688">
      <c r="A688" s="41"/>
      <c r="B688" s="41"/>
      <c r="C688" s="177"/>
      <c r="D688" s="177"/>
      <c r="E688" s="177"/>
      <c r="F688" s="177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  <c r="AA688" s="177"/>
    </row>
    <row r="689">
      <c r="A689" s="41"/>
      <c r="B689" s="41"/>
      <c r="C689" s="177"/>
      <c r="D689" s="177"/>
      <c r="E689" s="177"/>
      <c r="F689" s="177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  <c r="AA689" s="177"/>
    </row>
    <row r="690">
      <c r="A690" s="41"/>
      <c r="B690" s="41"/>
      <c r="C690" s="177"/>
      <c r="D690" s="177"/>
      <c r="E690" s="177"/>
      <c r="F690" s="177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  <c r="AA690" s="177"/>
    </row>
    <row r="691">
      <c r="A691" s="41"/>
      <c r="B691" s="41"/>
      <c r="C691" s="177"/>
      <c r="D691" s="177"/>
      <c r="E691" s="177"/>
      <c r="F691" s="177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  <c r="AA691" s="177"/>
    </row>
    <row r="692">
      <c r="A692" s="41"/>
      <c r="B692" s="41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  <c r="AA692" s="177"/>
    </row>
    <row r="693">
      <c r="A693" s="41"/>
      <c r="B693" s="41"/>
      <c r="C693" s="177"/>
      <c r="D693" s="177"/>
      <c r="E693" s="177"/>
      <c r="F693" s="177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  <c r="AA693" s="177"/>
    </row>
    <row r="694">
      <c r="A694" s="41"/>
      <c r="B694" s="41"/>
      <c r="C694" s="177"/>
      <c r="D694" s="177"/>
      <c r="E694" s="177"/>
      <c r="F694" s="177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  <c r="AA694" s="177"/>
    </row>
    <row r="695">
      <c r="A695" s="41"/>
      <c r="B695" s="41"/>
      <c r="C695" s="177"/>
      <c r="D695" s="177"/>
      <c r="E695" s="177"/>
      <c r="F695" s="177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  <c r="AA695" s="177"/>
    </row>
    <row r="696">
      <c r="A696" s="41"/>
      <c r="B696" s="41"/>
      <c r="C696" s="177"/>
      <c r="D696" s="177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  <c r="AA696" s="177"/>
    </row>
    <row r="697">
      <c r="A697" s="41"/>
      <c r="B697" s="41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77"/>
    </row>
    <row r="698">
      <c r="A698" s="41"/>
      <c r="B698" s="41"/>
      <c r="C698" s="177"/>
      <c r="D698" s="177"/>
      <c r="E698" s="177"/>
      <c r="F698" s="177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  <c r="AA698" s="177"/>
    </row>
    <row r="699">
      <c r="A699" s="41"/>
      <c r="B699" s="41"/>
      <c r="C699" s="177"/>
      <c r="D699" s="177"/>
      <c r="E699" s="177"/>
      <c r="F699" s="177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  <c r="AA699" s="177"/>
    </row>
    <row r="700">
      <c r="A700" s="41"/>
      <c r="B700" s="41"/>
      <c r="C700" s="177"/>
      <c r="D700" s="177"/>
      <c r="E700" s="177"/>
      <c r="F700" s="177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  <c r="AA700" s="177"/>
    </row>
    <row r="701">
      <c r="A701" s="41"/>
      <c r="B701" s="41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  <c r="AA701" s="177"/>
    </row>
    <row r="702">
      <c r="A702" s="41"/>
      <c r="B702" s="41"/>
      <c r="C702" s="177"/>
      <c r="D702" s="177"/>
      <c r="E702" s="177"/>
      <c r="F702" s="177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  <c r="AA702" s="177"/>
    </row>
    <row r="703">
      <c r="A703" s="41"/>
      <c r="B703" s="41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  <c r="AA703" s="177"/>
    </row>
    <row r="704">
      <c r="A704" s="41"/>
      <c r="B704" s="41"/>
      <c r="C704" s="177"/>
      <c r="D704" s="177"/>
      <c r="E704" s="177"/>
      <c r="F704" s="177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  <c r="AA704" s="177"/>
    </row>
    <row r="705">
      <c r="A705" s="41"/>
      <c r="B705" s="41"/>
      <c r="C705" s="177"/>
      <c r="D705" s="177"/>
      <c r="E705" s="177"/>
      <c r="F705" s="177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  <c r="AA705" s="177"/>
    </row>
    <row r="706">
      <c r="A706" s="41"/>
      <c r="B706" s="41"/>
      <c r="C706" s="177"/>
      <c r="D706" s="177"/>
      <c r="E706" s="177"/>
      <c r="F706" s="177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  <c r="AA706" s="177"/>
    </row>
    <row r="707">
      <c r="A707" s="41"/>
      <c r="B707" s="41"/>
      <c r="C707" s="177"/>
      <c r="D707" s="177"/>
      <c r="E707" s="177"/>
      <c r="F707" s="177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  <c r="AA707" s="177"/>
    </row>
    <row r="708">
      <c r="A708" s="41"/>
      <c r="B708" s="41"/>
      <c r="C708" s="177"/>
      <c r="D708" s="177"/>
      <c r="E708" s="177"/>
      <c r="F708" s="177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  <c r="AA708" s="177"/>
    </row>
    <row r="709">
      <c r="A709" s="41"/>
      <c r="B709" s="41"/>
      <c r="C709" s="177"/>
      <c r="D709" s="177"/>
      <c r="E709" s="177"/>
      <c r="F709" s="177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  <c r="AA709" s="177"/>
    </row>
    <row r="710">
      <c r="A710" s="41"/>
      <c r="B710" s="41"/>
      <c r="C710" s="177"/>
      <c r="D710" s="177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  <c r="AA710" s="177"/>
    </row>
    <row r="711">
      <c r="A711" s="41"/>
      <c r="B711" s="41"/>
      <c r="C711" s="177"/>
      <c r="D711" s="177"/>
      <c r="E711" s="177"/>
      <c r="F711" s="177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  <c r="AA711" s="177"/>
    </row>
    <row r="712">
      <c r="A712" s="41"/>
      <c r="B712" s="41"/>
      <c r="C712" s="177"/>
      <c r="D712" s="177"/>
      <c r="E712" s="177"/>
      <c r="F712" s="177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  <c r="AA712" s="177"/>
    </row>
    <row r="713">
      <c r="A713" s="41"/>
      <c r="B713" s="41"/>
      <c r="C713" s="177"/>
      <c r="D713" s="177"/>
      <c r="E713" s="177"/>
      <c r="F713" s="177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  <c r="AA713" s="177"/>
    </row>
    <row r="714">
      <c r="A714" s="41"/>
      <c r="B714" s="41"/>
      <c r="C714" s="177"/>
      <c r="D714" s="177"/>
      <c r="E714" s="177"/>
      <c r="F714" s="177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  <c r="AA714" s="177"/>
    </row>
    <row r="715">
      <c r="A715" s="41"/>
      <c r="B715" s="41"/>
      <c r="C715" s="177"/>
      <c r="D715" s="177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  <c r="AA715" s="177"/>
    </row>
    <row r="716">
      <c r="A716" s="41"/>
      <c r="B716" s="41"/>
      <c r="C716" s="177"/>
      <c r="D716" s="177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  <c r="AA716" s="177"/>
    </row>
    <row r="717">
      <c r="A717" s="41"/>
      <c r="B717" s="41"/>
      <c r="C717" s="177"/>
      <c r="D717" s="177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</row>
    <row r="718">
      <c r="A718" s="41"/>
      <c r="B718" s="41"/>
      <c r="C718" s="177"/>
      <c r="D718" s="177"/>
      <c r="E718" s="177"/>
      <c r="F718" s="177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  <c r="AA718" s="177"/>
    </row>
    <row r="719">
      <c r="A719" s="41"/>
      <c r="B719" s="41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77"/>
    </row>
    <row r="720">
      <c r="A720" s="41"/>
      <c r="B720" s="41"/>
      <c r="C720" s="177"/>
      <c r="D720" s="177"/>
      <c r="E720" s="177"/>
      <c r="F720" s="177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  <c r="AA720" s="177"/>
    </row>
    <row r="721">
      <c r="A721" s="41"/>
      <c r="B721" s="41"/>
      <c r="C721" s="177"/>
      <c r="D721" s="177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  <c r="AA721" s="177"/>
    </row>
    <row r="722">
      <c r="A722" s="41"/>
      <c r="B722" s="41"/>
      <c r="C722" s="177"/>
      <c r="D722" s="177"/>
      <c r="E722" s="177"/>
      <c r="F722" s="177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  <c r="AA722" s="177"/>
    </row>
    <row r="723">
      <c r="A723" s="41"/>
      <c r="B723" s="41"/>
      <c r="C723" s="177"/>
      <c r="D723" s="177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  <c r="AA723" s="177"/>
    </row>
    <row r="724">
      <c r="A724" s="41"/>
      <c r="B724" s="41"/>
      <c r="C724" s="177"/>
      <c r="D724" s="177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  <c r="AA724" s="177"/>
    </row>
    <row r="725">
      <c r="A725" s="41"/>
      <c r="B725" s="41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  <c r="AA725" s="177"/>
    </row>
    <row r="726">
      <c r="A726" s="41"/>
      <c r="B726" s="41"/>
      <c r="C726" s="177"/>
      <c r="D726" s="177"/>
      <c r="E726" s="177"/>
      <c r="F726" s="177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  <c r="AA726" s="177"/>
    </row>
    <row r="727">
      <c r="A727" s="41"/>
      <c r="B727" s="41"/>
      <c r="C727" s="177"/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  <c r="AA727" s="177"/>
    </row>
    <row r="728">
      <c r="A728" s="41"/>
      <c r="B728" s="41"/>
      <c r="C728" s="177"/>
      <c r="D728" s="177"/>
      <c r="E728" s="177"/>
      <c r="F728" s="177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  <c r="AA728" s="177"/>
    </row>
    <row r="729">
      <c r="A729" s="41"/>
      <c r="B729" s="41"/>
      <c r="C729" s="177"/>
      <c r="D729" s="177"/>
      <c r="E729" s="177"/>
      <c r="F729" s="177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  <c r="AA729" s="177"/>
    </row>
    <row r="730">
      <c r="A730" s="41"/>
      <c r="B730" s="41"/>
      <c r="C730" s="177"/>
      <c r="D730" s="177"/>
      <c r="E730" s="177"/>
      <c r="F730" s="177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  <c r="AA730" s="177"/>
    </row>
    <row r="731">
      <c r="A731" s="41"/>
      <c r="B731" s="41"/>
      <c r="C731" s="177"/>
      <c r="D731" s="177"/>
      <c r="E731" s="177"/>
      <c r="F731" s="177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  <c r="AA731" s="177"/>
    </row>
    <row r="732">
      <c r="A732" s="41"/>
      <c r="B732" s="41"/>
      <c r="C732" s="177"/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  <c r="AA732" s="177"/>
    </row>
    <row r="733">
      <c r="A733" s="41"/>
      <c r="B733" s="41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77"/>
    </row>
    <row r="734">
      <c r="A734" s="41"/>
      <c r="B734" s="41"/>
      <c r="C734" s="177"/>
      <c r="D734" s="177"/>
      <c r="E734" s="177"/>
      <c r="F734" s="177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  <c r="AA734" s="177"/>
    </row>
    <row r="735">
      <c r="A735" s="41"/>
      <c r="B735" s="41"/>
      <c r="C735" s="177"/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  <c r="AA735" s="177"/>
    </row>
    <row r="736">
      <c r="A736" s="41"/>
      <c r="B736" s="41"/>
      <c r="C736" s="177"/>
      <c r="D736" s="177"/>
      <c r="E736" s="177"/>
      <c r="F736" s="177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  <c r="AA736" s="177"/>
    </row>
    <row r="737">
      <c r="A737" s="41"/>
      <c r="B737" s="41"/>
      <c r="C737" s="177"/>
      <c r="D737" s="177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  <c r="AA737" s="177"/>
    </row>
    <row r="738">
      <c r="A738" s="41"/>
      <c r="B738" s="41"/>
      <c r="C738" s="177"/>
      <c r="D738" s="177"/>
      <c r="E738" s="177"/>
      <c r="F738" s="177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  <c r="AA738" s="177"/>
    </row>
    <row r="739">
      <c r="A739" s="41"/>
      <c r="B739" s="41"/>
      <c r="C739" s="177"/>
      <c r="D739" s="177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  <c r="AA739" s="177"/>
    </row>
    <row r="740">
      <c r="A740" s="41"/>
      <c r="B740" s="41"/>
      <c r="C740" s="177"/>
      <c r="D740" s="177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  <c r="AA740" s="177"/>
    </row>
    <row r="741">
      <c r="A741" s="41"/>
      <c r="B741" s="41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77"/>
    </row>
    <row r="742">
      <c r="A742" s="41"/>
      <c r="B742" s="41"/>
      <c r="C742" s="177"/>
      <c r="D742" s="177"/>
      <c r="E742" s="177"/>
      <c r="F742" s="177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  <c r="AA742" s="177"/>
    </row>
    <row r="743">
      <c r="A743" s="41"/>
      <c r="B743" s="41"/>
      <c r="C743" s="177"/>
      <c r="D743" s="177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  <c r="AA743" s="177"/>
    </row>
    <row r="744">
      <c r="A744" s="41"/>
      <c r="B744" s="41"/>
      <c r="C744" s="177"/>
      <c r="D744" s="177"/>
      <c r="E744" s="177"/>
      <c r="F744" s="177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  <c r="AA744" s="177"/>
    </row>
    <row r="745">
      <c r="A745" s="41"/>
      <c r="B745" s="41"/>
      <c r="C745" s="177"/>
      <c r="D745" s="177"/>
      <c r="E745" s="177"/>
      <c r="F745" s="177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  <c r="AA745" s="177"/>
    </row>
    <row r="746">
      <c r="A746" s="41"/>
      <c r="B746" s="41"/>
      <c r="C746" s="177"/>
      <c r="D746" s="177"/>
      <c r="E746" s="177"/>
      <c r="F746" s="177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  <c r="AA746" s="177"/>
    </row>
    <row r="747">
      <c r="A747" s="41"/>
      <c r="B747" s="41"/>
      <c r="C747" s="177"/>
      <c r="D747" s="177"/>
      <c r="E747" s="177"/>
      <c r="F747" s="177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  <c r="AA747" s="177"/>
    </row>
    <row r="748">
      <c r="A748" s="41"/>
      <c r="B748" s="41"/>
      <c r="C748" s="177"/>
      <c r="D748" s="177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  <c r="AA748" s="177"/>
    </row>
    <row r="749">
      <c r="A749" s="41"/>
      <c r="B749" s="41"/>
      <c r="C749" s="177"/>
      <c r="D749" s="177"/>
      <c r="E749" s="177"/>
      <c r="F749" s="177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  <c r="AA749" s="177"/>
    </row>
    <row r="750">
      <c r="A750" s="41"/>
      <c r="B750" s="41"/>
      <c r="C750" s="177"/>
      <c r="D750" s="177"/>
      <c r="E750" s="177"/>
      <c r="F750" s="177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  <c r="AA750" s="177"/>
    </row>
    <row r="751">
      <c r="A751" s="41"/>
      <c r="B751" s="41"/>
      <c r="C751" s="177"/>
      <c r="D751" s="177"/>
      <c r="E751" s="177"/>
      <c r="F751" s="177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  <c r="AA751" s="177"/>
    </row>
    <row r="752">
      <c r="A752" s="41"/>
      <c r="B752" s="41"/>
      <c r="C752" s="177"/>
      <c r="D752" s="177"/>
      <c r="E752" s="177"/>
      <c r="F752" s="177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  <c r="AA752" s="177"/>
    </row>
    <row r="753">
      <c r="A753" s="41"/>
      <c r="B753" s="41"/>
      <c r="C753" s="177"/>
      <c r="D753" s="177"/>
      <c r="E753" s="177"/>
      <c r="F753" s="177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  <c r="AA753" s="177"/>
    </row>
    <row r="754">
      <c r="A754" s="41"/>
      <c r="B754" s="41"/>
      <c r="C754" s="177"/>
      <c r="D754" s="177"/>
      <c r="E754" s="177"/>
      <c r="F754" s="177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  <c r="AA754" s="177"/>
    </row>
    <row r="755">
      <c r="A755" s="41"/>
      <c r="B755" s="41"/>
      <c r="C755" s="177"/>
      <c r="D755" s="177"/>
      <c r="E755" s="177"/>
      <c r="F755" s="177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  <c r="AA755" s="177"/>
    </row>
    <row r="756">
      <c r="A756" s="41"/>
      <c r="B756" s="41"/>
      <c r="C756" s="177"/>
      <c r="D756" s="177"/>
      <c r="E756" s="177"/>
      <c r="F756" s="177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  <c r="AA756" s="177"/>
    </row>
    <row r="757">
      <c r="A757" s="41"/>
      <c r="B757" s="41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77"/>
    </row>
    <row r="758">
      <c r="A758" s="41"/>
      <c r="B758" s="41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  <c r="AA758" s="177"/>
    </row>
    <row r="759">
      <c r="A759" s="41"/>
      <c r="B759" s="41"/>
      <c r="C759" s="177"/>
      <c r="D759" s="177"/>
      <c r="E759" s="177"/>
      <c r="F759" s="177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  <c r="AA759" s="177"/>
    </row>
    <row r="760">
      <c r="A760" s="41"/>
      <c r="B760" s="41"/>
      <c r="C760" s="177"/>
      <c r="D760" s="177"/>
      <c r="E760" s="177"/>
      <c r="F760" s="177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  <c r="AA760" s="177"/>
    </row>
    <row r="761">
      <c r="A761" s="41"/>
      <c r="B761" s="41"/>
      <c r="C761" s="177"/>
      <c r="D761" s="177"/>
      <c r="E761" s="177"/>
      <c r="F761" s="177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  <c r="AA761" s="177"/>
    </row>
    <row r="762">
      <c r="A762" s="41"/>
      <c r="B762" s="41"/>
      <c r="C762" s="177"/>
      <c r="D762" s="177"/>
      <c r="E762" s="177"/>
      <c r="F762" s="177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  <c r="AA762" s="177"/>
    </row>
    <row r="763">
      <c r="A763" s="41"/>
      <c r="B763" s="41"/>
      <c r="C763" s="177"/>
      <c r="D763" s="177"/>
      <c r="E763" s="177"/>
      <c r="F763" s="177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  <c r="AA763" s="177"/>
    </row>
    <row r="764">
      <c r="A764" s="41"/>
      <c r="B764" s="41"/>
      <c r="C764" s="177"/>
      <c r="D764" s="177"/>
      <c r="E764" s="177"/>
      <c r="F764" s="177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  <c r="AA764" s="177"/>
    </row>
    <row r="765">
      <c r="A765" s="41"/>
      <c r="B765" s="41"/>
      <c r="C765" s="177"/>
      <c r="D765" s="177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  <c r="AA765" s="177"/>
    </row>
    <row r="766">
      <c r="A766" s="41"/>
      <c r="B766" s="41"/>
      <c r="C766" s="177"/>
      <c r="D766" s="177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  <c r="AA766" s="177"/>
    </row>
    <row r="767">
      <c r="A767" s="41"/>
      <c r="B767" s="41"/>
      <c r="C767" s="177"/>
      <c r="D767" s="177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  <c r="AA767" s="177"/>
    </row>
    <row r="768">
      <c r="A768" s="41"/>
      <c r="B768" s="41"/>
      <c r="C768" s="177"/>
      <c r="D768" s="177"/>
      <c r="E768" s="177"/>
      <c r="F768" s="177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  <c r="AA768" s="177"/>
    </row>
    <row r="769">
      <c r="A769" s="41"/>
      <c r="B769" s="41"/>
      <c r="C769" s="177"/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  <c r="AA769" s="177"/>
    </row>
    <row r="770">
      <c r="A770" s="41"/>
      <c r="B770" s="41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  <c r="AA770" s="177"/>
    </row>
    <row r="771">
      <c r="A771" s="41"/>
      <c r="B771" s="41"/>
      <c r="C771" s="177"/>
      <c r="D771" s="177"/>
      <c r="E771" s="177"/>
      <c r="F771" s="177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  <c r="AA771" s="177"/>
    </row>
    <row r="772">
      <c r="A772" s="41"/>
      <c r="B772" s="41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77"/>
    </row>
    <row r="773">
      <c r="A773" s="41"/>
      <c r="B773" s="41"/>
      <c r="C773" s="177"/>
      <c r="D773" s="177"/>
      <c r="E773" s="177"/>
      <c r="F773" s="177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  <c r="AA773" s="177"/>
    </row>
    <row r="774">
      <c r="A774" s="41"/>
      <c r="B774" s="41"/>
      <c r="C774" s="177"/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  <c r="S774" s="177"/>
      <c r="T774" s="177"/>
      <c r="U774" s="177"/>
      <c r="V774" s="177"/>
      <c r="W774" s="177"/>
      <c r="X774" s="177"/>
      <c r="Y774" s="177"/>
      <c r="Z774" s="177"/>
      <c r="AA774" s="177"/>
    </row>
    <row r="775">
      <c r="A775" s="41"/>
      <c r="B775" s="41"/>
      <c r="C775" s="177"/>
      <c r="D775" s="177"/>
      <c r="E775" s="177"/>
      <c r="F775" s="177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  <c r="AA775" s="177"/>
    </row>
    <row r="776">
      <c r="A776" s="41"/>
      <c r="B776" s="41"/>
      <c r="C776" s="177"/>
      <c r="D776" s="177"/>
      <c r="E776" s="177"/>
      <c r="F776" s="177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  <c r="AA776" s="177"/>
    </row>
    <row r="777">
      <c r="A777" s="41"/>
      <c r="B777" s="41"/>
      <c r="C777" s="177"/>
      <c r="D777" s="177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  <c r="AA777" s="177"/>
    </row>
    <row r="778">
      <c r="A778" s="41"/>
      <c r="B778" s="41"/>
      <c r="C778" s="177"/>
      <c r="D778" s="177"/>
      <c r="E778" s="177"/>
      <c r="F778" s="177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  <c r="AA778" s="177"/>
    </row>
    <row r="779">
      <c r="A779" s="41"/>
      <c r="B779" s="41"/>
      <c r="C779" s="177"/>
      <c r="D779" s="177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  <c r="AA779" s="177"/>
    </row>
    <row r="780">
      <c r="A780" s="41"/>
      <c r="B780" s="41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77"/>
    </row>
    <row r="781">
      <c r="A781" s="41"/>
      <c r="B781" s="41"/>
      <c r="C781" s="177"/>
      <c r="D781" s="177"/>
      <c r="E781" s="177"/>
      <c r="F781" s="177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  <c r="AA781" s="177"/>
    </row>
    <row r="782">
      <c r="A782" s="41"/>
      <c r="B782" s="41"/>
      <c r="C782" s="177"/>
      <c r="D782" s="177"/>
      <c r="E782" s="177"/>
      <c r="F782" s="177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  <c r="AA782" s="177"/>
    </row>
    <row r="783">
      <c r="A783" s="41"/>
      <c r="B783" s="41"/>
      <c r="C783" s="177"/>
      <c r="D783" s="177"/>
      <c r="E783" s="177"/>
      <c r="F783" s="177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  <c r="AA783" s="177"/>
    </row>
    <row r="784">
      <c r="A784" s="41"/>
      <c r="B784" s="41"/>
      <c r="C784" s="177"/>
      <c r="D784" s="177"/>
      <c r="E784" s="177"/>
      <c r="F784" s="177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  <c r="AA784" s="177"/>
    </row>
    <row r="785">
      <c r="A785" s="41"/>
      <c r="B785" s="41"/>
      <c r="C785" s="177"/>
      <c r="D785" s="177"/>
      <c r="E785" s="177"/>
      <c r="F785" s="177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  <c r="AA785" s="177"/>
    </row>
    <row r="786">
      <c r="A786" s="41"/>
      <c r="B786" s="41"/>
      <c r="C786" s="177"/>
      <c r="D786" s="177"/>
      <c r="E786" s="177"/>
      <c r="F786" s="177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  <c r="AA786" s="177"/>
    </row>
    <row r="787">
      <c r="A787" s="41"/>
      <c r="B787" s="41"/>
      <c r="C787" s="177"/>
      <c r="D787" s="177"/>
      <c r="E787" s="177"/>
      <c r="F787" s="177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  <c r="S787" s="177"/>
      <c r="T787" s="177"/>
      <c r="U787" s="177"/>
      <c r="V787" s="177"/>
      <c r="W787" s="177"/>
      <c r="X787" s="177"/>
      <c r="Y787" s="177"/>
      <c r="Z787" s="177"/>
      <c r="AA787" s="177"/>
    </row>
    <row r="788">
      <c r="A788" s="41"/>
      <c r="B788" s="41"/>
      <c r="C788" s="177"/>
      <c r="D788" s="177"/>
      <c r="E788" s="177"/>
      <c r="F788" s="177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  <c r="AA788" s="177"/>
    </row>
    <row r="789">
      <c r="A789" s="41"/>
      <c r="B789" s="41"/>
      <c r="C789" s="177"/>
      <c r="D789" s="177"/>
      <c r="E789" s="177"/>
      <c r="F789" s="177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  <c r="AA789" s="177"/>
    </row>
    <row r="790">
      <c r="A790" s="41"/>
      <c r="B790" s="41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A790" s="177"/>
    </row>
    <row r="791">
      <c r="A791" s="41"/>
      <c r="B791" s="41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  <c r="AA791" s="177"/>
    </row>
    <row r="792">
      <c r="A792" s="41"/>
      <c r="B792" s="41"/>
      <c r="C792" s="177"/>
      <c r="D792" s="177"/>
      <c r="E792" s="177"/>
      <c r="F792" s="177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  <c r="AA792" s="177"/>
    </row>
    <row r="793">
      <c r="A793" s="41"/>
      <c r="B793" s="41"/>
      <c r="C793" s="177"/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  <c r="AA793" s="177"/>
    </row>
    <row r="794">
      <c r="A794" s="41"/>
      <c r="B794" s="41"/>
      <c r="C794" s="177"/>
      <c r="D794" s="177"/>
      <c r="E794" s="177"/>
      <c r="F794" s="177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  <c r="AA794" s="177"/>
    </row>
    <row r="795">
      <c r="A795" s="41"/>
      <c r="B795" s="41"/>
      <c r="C795" s="177"/>
      <c r="D795" s="177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  <c r="AA795" s="177"/>
    </row>
    <row r="796">
      <c r="A796" s="41"/>
      <c r="B796" s="41"/>
      <c r="C796" s="177"/>
      <c r="D796" s="177"/>
      <c r="E796" s="177"/>
      <c r="F796" s="177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  <c r="AA796" s="177"/>
    </row>
    <row r="797">
      <c r="A797" s="41"/>
      <c r="B797" s="41"/>
      <c r="C797" s="177"/>
      <c r="D797" s="177"/>
      <c r="E797" s="177"/>
      <c r="F797" s="177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  <c r="AA797" s="177"/>
    </row>
    <row r="798">
      <c r="A798" s="41"/>
      <c r="B798" s="41"/>
      <c r="C798" s="177"/>
      <c r="D798" s="177"/>
      <c r="E798" s="177"/>
      <c r="F798" s="177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  <c r="AA798" s="177"/>
    </row>
    <row r="799">
      <c r="A799" s="41"/>
      <c r="B799" s="41"/>
      <c r="C799" s="177"/>
      <c r="D799" s="177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  <c r="S799" s="177"/>
      <c r="T799" s="177"/>
      <c r="U799" s="177"/>
      <c r="V799" s="177"/>
      <c r="W799" s="177"/>
      <c r="X799" s="177"/>
      <c r="Y799" s="177"/>
      <c r="Z799" s="177"/>
      <c r="AA799" s="177"/>
    </row>
    <row r="800">
      <c r="A800" s="41"/>
      <c r="B800" s="41"/>
      <c r="C800" s="177"/>
      <c r="D800" s="177"/>
      <c r="E800" s="177"/>
      <c r="F800" s="177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  <c r="AA800" s="177"/>
    </row>
    <row r="801">
      <c r="A801" s="41"/>
      <c r="B801" s="41"/>
      <c r="C801" s="177"/>
      <c r="D801" s="177"/>
      <c r="E801" s="177"/>
      <c r="F801" s="177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  <c r="AA801" s="177"/>
    </row>
    <row r="802">
      <c r="A802" s="41"/>
      <c r="B802" s="41"/>
      <c r="C802" s="177"/>
      <c r="D802" s="177"/>
      <c r="E802" s="177"/>
      <c r="F802" s="177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  <c r="AA802" s="177"/>
    </row>
    <row r="803">
      <c r="A803" s="41"/>
      <c r="B803" s="41"/>
      <c r="C803" s="177"/>
      <c r="D803" s="177"/>
      <c r="E803" s="177"/>
      <c r="F803" s="177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  <c r="AA803" s="177"/>
    </row>
    <row r="804">
      <c r="A804" s="41"/>
      <c r="B804" s="41"/>
      <c r="C804" s="177"/>
      <c r="D804" s="177"/>
      <c r="E804" s="177"/>
      <c r="F804" s="177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  <c r="AA804" s="177"/>
    </row>
    <row r="805">
      <c r="A805" s="41"/>
      <c r="B805" s="41"/>
      <c r="C805" s="177"/>
      <c r="D805" s="177"/>
      <c r="E805" s="177"/>
      <c r="F805" s="177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  <c r="AA805" s="177"/>
    </row>
    <row r="806">
      <c r="A806" s="41"/>
      <c r="B806" s="41"/>
      <c r="C806" s="177"/>
      <c r="D806" s="177"/>
      <c r="E806" s="177"/>
      <c r="F806" s="177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  <c r="AA806" s="177"/>
    </row>
    <row r="807">
      <c r="A807" s="41"/>
      <c r="B807" s="41"/>
      <c r="C807" s="177"/>
      <c r="D807" s="177"/>
      <c r="E807" s="177"/>
      <c r="F807" s="177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  <c r="AA807" s="177"/>
    </row>
    <row r="808">
      <c r="A808" s="41"/>
      <c r="B808" s="41"/>
      <c r="C808" s="177"/>
      <c r="D808" s="177"/>
      <c r="E808" s="177"/>
      <c r="F808" s="177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  <c r="S808" s="177"/>
      <c r="T808" s="177"/>
      <c r="U808" s="177"/>
      <c r="V808" s="177"/>
      <c r="W808" s="177"/>
      <c r="X808" s="177"/>
      <c r="Y808" s="177"/>
      <c r="Z808" s="177"/>
      <c r="AA808" s="177"/>
    </row>
    <row r="809">
      <c r="A809" s="41"/>
      <c r="B809" s="41"/>
      <c r="C809" s="177"/>
      <c r="D809" s="177"/>
      <c r="E809" s="177"/>
      <c r="F809" s="177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  <c r="S809" s="177"/>
      <c r="T809" s="177"/>
      <c r="U809" s="177"/>
      <c r="V809" s="177"/>
      <c r="W809" s="177"/>
      <c r="X809" s="177"/>
      <c r="Y809" s="177"/>
      <c r="Z809" s="177"/>
      <c r="AA809" s="177"/>
    </row>
    <row r="810">
      <c r="A810" s="41"/>
      <c r="B810" s="41"/>
      <c r="C810" s="177"/>
      <c r="D810" s="177"/>
      <c r="E810" s="177"/>
      <c r="F810" s="177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  <c r="S810" s="177"/>
      <c r="T810" s="177"/>
      <c r="U810" s="177"/>
      <c r="V810" s="177"/>
      <c r="W810" s="177"/>
      <c r="X810" s="177"/>
      <c r="Y810" s="177"/>
      <c r="Z810" s="177"/>
      <c r="AA810" s="177"/>
    </row>
    <row r="811">
      <c r="A811" s="41"/>
      <c r="B811" s="41"/>
      <c r="C811" s="177"/>
      <c r="D811" s="177"/>
      <c r="E811" s="177"/>
      <c r="F811" s="177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  <c r="S811" s="177"/>
      <c r="T811" s="177"/>
      <c r="U811" s="177"/>
      <c r="V811" s="177"/>
      <c r="W811" s="177"/>
      <c r="X811" s="177"/>
      <c r="Y811" s="177"/>
      <c r="Z811" s="177"/>
      <c r="AA811" s="177"/>
    </row>
    <row r="812">
      <c r="A812" s="41"/>
      <c r="B812" s="41"/>
      <c r="C812" s="177"/>
      <c r="D812" s="177"/>
      <c r="E812" s="177"/>
      <c r="F812" s="177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  <c r="S812" s="177"/>
      <c r="T812" s="177"/>
      <c r="U812" s="177"/>
      <c r="V812" s="177"/>
      <c r="W812" s="177"/>
      <c r="X812" s="177"/>
      <c r="Y812" s="177"/>
      <c r="Z812" s="177"/>
      <c r="AA812" s="177"/>
    </row>
    <row r="813">
      <c r="A813" s="41"/>
      <c r="B813" s="41"/>
      <c r="C813" s="177"/>
      <c r="D813" s="177"/>
      <c r="E813" s="177"/>
      <c r="F813" s="177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  <c r="S813" s="177"/>
      <c r="T813" s="177"/>
      <c r="U813" s="177"/>
      <c r="V813" s="177"/>
      <c r="W813" s="177"/>
      <c r="X813" s="177"/>
      <c r="Y813" s="177"/>
      <c r="Z813" s="177"/>
      <c r="AA813" s="177"/>
    </row>
    <row r="814">
      <c r="A814" s="41"/>
      <c r="B814" s="41"/>
      <c r="C814" s="177"/>
      <c r="D814" s="177"/>
      <c r="E814" s="177"/>
      <c r="F814" s="177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  <c r="S814" s="177"/>
      <c r="T814" s="177"/>
      <c r="U814" s="177"/>
      <c r="V814" s="177"/>
      <c r="W814" s="177"/>
      <c r="X814" s="177"/>
      <c r="Y814" s="177"/>
      <c r="Z814" s="177"/>
      <c r="AA814" s="177"/>
    </row>
    <row r="815">
      <c r="A815" s="41"/>
      <c r="B815" s="41"/>
      <c r="C815" s="177"/>
      <c r="D815" s="177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  <c r="S815" s="177"/>
      <c r="T815" s="177"/>
      <c r="U815" s="177"/>
      <c r="V815" s="177"/>
      <c r="W815" s="177"/>
      <c r="X815" s="177"/>
      <c r="Y815" s="177"/>
      <c r="Z815" s="177"/>
      <c r="AA815" s="177"/>
    </row>
    <row r="816">
      <c r="A816" s="41"/>
      <c r="B816" s="41"/>
      <c r="C816" s="177"/>
      <c r="D816" s="177"/>
      <c r="E816" s="177"/>
      <c r="F816" s="177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  <c r="S816" s="177"/>
      <c r="T816" s="177"/>
      <c r="U816" s="177"/>
      <c r="V816" s="177"/>
      <c r="W816" s="177"/>
      <c r="X816" s="177"/>
      <c r="Y816" s="177"/>
      <c r="Z816" s="177"/>
      <c r="AA816" s="177"/>
    </row>
    <row r="817">
      <c r="A817" s="41"/>
      <c r="B817" s="41"/>
      <c r="C817" s="177"/>
      <c r="D817" s="177"/>
      <c r="E817" s="177"/>
      <c r="F817" s="177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  <c r="S817" s="177"/>
      <c r="T817" s="177"/>
      <c r="U817" s="177"/>
      <c r="V817" s="177"/>
      <c r="W817" s="177"/>
      <c r="X817" s="177"/>
      <c r="Y817" s="177"/>
      <c r="Z817" s="177"/>
      <c r="AA817" s="177"/>
    </row>
    <row r="818">
      <c r="A818" s="41"/>
      <c r="B818" s="41"/>
      <c r="C818" s="177"/>
      <c r="D818" s="177"/>
      <c r="E818" s="177"/>
      <c r="F818" s="177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  <c r="S818" s="177"/>
      <c r="T818" s="177"/>
      <c r="U818" s="177"/>
      <c r="V818" s="177"/>
      <c r="W818" s="177"/>
      <c r="X818" s="177"/>
      <c r="Y818" s="177"/>
      <c r="Z818" s="177"/>
      <c r="AA818" s="177"/>
    </row>
    <row r="819">
      <c r="A819" s="41"/>
      <c r="B819" s="41"/>
      <c r="C819" s="177"/>
      <c r="D819" s="177"/>
      <c r="E819" s="177"/>
      <c r="F819" s="177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  <c r="S819" s="177"/>
      <c r="T819" s="177"/>
      <c r="U819" s="177"/>
      <c r="V819" s="177"/>
      <c r="W819" s="177"/>
      <c r="X819" s="177"/>
      <c r="Y819" s="177"/>
      <c r="Z819" s="177"/>
      <c r="AA819" s="177"/>
    </row>
    <row r="820">
      <c r="A820" s="41"/>
      <c r="B820" s="41"/>
      <c r="C820" s="177"/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  <c r="S820" s="177"/>
      <c r="T820" s="177"/>
      <c r="U820" s="177"/>
      <c r="V820" s="177"/>
      <c r="W820" s="177"/>
      <c r="X820" s="177"/>
      <c r="Y820" s="177"/>
      <c r="Z820" s="177"/>
      <c r="AA820" s="177"/>
    </row>
    <row r="821">
      <c r="A821" s="41"/>
      <c r="B821" s="41"/>
      <c r="C821" s="177"/>
      <c r="D821" s="177"/>
      <c r="E821" s="177"/>
      <c r="F821" s="177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  <c r="S821" s="177"/>
      <c r="T821" s="177"/>
      <c r="U821" s="177"/>
      <c r="V821" s="177"/>
      <c r="W821" s="177"/>
      <c r="X821" s="177"/>
      <c r="Y821" s="177"/>
      <c r="Z821" s="177"/>
      <c r="AA821" s="177"/>
    </row>
    <row r="822">
      <c r="A822" s="41"/>
      <c r="B822" s="41"/>
      <c r="C822" s="177"/>
      <c r="D822" s="177"/>
      <c r="E822" s="177"/>
      <c r="F822" s="177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  <c r="S822" s="177"/>
      <c r="T822" s="177"/>
      <c r="U822" s="177"/>
      <c r="V822" s="177"/>
      <c r="W822" s="177"/>
      <c r="X822" s="177"/>
      <c r="Y822" s="177"/>
      <c r="Z822" s="177"/>
      <c r="AA822" s="177"/>
    </row>
    <row r="823">
      <c r="A823" s="41"/>
      <c r="B823" s="41"/>
      <c r="C823" s="177"/>
      <c r="D823" s="177"/>
      <c r="E823" s="177"/>
      <c r="F823" s="177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  <c r="S823" s="177"/>
      <c r="T823" s="177"/>
      <c r="U823" s="177"/>
      <c r="V823" s="177"/>
      <c r="W823" s="177"/>
      <c r="X823" s="177"/>
      <c r="Y823" s="177"/>
      <c r="Z823" s="177"/>
      <c r="AA823" s="177"/>
    </row>
    <row r="824">
      <c r="A824" s="41"/>
      <c r="B824" s="41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  <c r="S824" s="177"/>
      <c r="T824" s="177"/>
      <c r="U824" s="177"/>
      <c r="V824" s="177"/>
      <c r="W824" s="177"/>
      <c r="X824" s="177"/>
      <c r="Y824" s="177"/>
      <c r="Z824" s="177"/>
      <c r="AA824" s="177"/>
    </row>
    <row r="825">
      <c r="A825" s="41"/>
      <c r="B825" s="41"/>
      <c r="C825" s="177"/>
      <c r="D825" s="177"/>
      <c r="E825" s="177"/>
      <c r="F825" s="177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  <c r="S825" s="177"/>
      <c r="T825" s="177"/>
      <c r="U825" s="177"/>
      <c r="V825" s="177"/>
      <c r="W825" s="177"/>
      <c r="X825" s="177"/>
      <c r="Y825" s="177"/>
      <c r="Z825" s="177"/>
      <c r="AA825" s="177"/>
    </row>
    <row r="826">
      <c r="A826" s="41"/>
      <c r="B826" s="41"/>
      <c r="C826" s="177"/>
      <c r="D826" s="177"/>
      <c r="E826" s="177"/>
      <c r="F826" s="177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  <c r="S826" s="177"/>
      <c r="T826" s="177"/>
      <c r="U826" s="177"/>
      <c r="V826" s="177"/>
      <c r="W826" s="177"/>
      <c r="X826" s="177"/>
      <c r="Y826" s="177"/>
      <c r="Z826" s="177"/>
      <c r="AA826" s="177"/>
    </row>
    <row r="827">
      <c r="A827" s="41"/>
      <c r="B827" s="41"/>
      <c r="C827" s="177"/>
      <c r="D827" s="177"/>
      <c r="E827" s="177"/>
      <c r="F827" s="177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  <c r="S827" s="177"/>
      <c r="T827" s="177"/>
      <c r="U827" s="177"/>
      <c r="V827" s="177"/>
      <c r="W827" s="177"/>
      <c r="X827" s="177"/>
      <c r="Y827" s="177"/>
      <c r="Z827" s="177"/>
      <c r="AA827" s="177"/>
    </row>
    <row r="828">
      <c r="A828" s="41"/>
      <c r="B828" s="41"/>
      <c r="C828" s="177"/>
      <c r="D828" s="177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  <c r="S828" s="177"/>
      <c r="T828" s="177"/>
      <c r="U828" s="177"/>
      <c r="V828" s="177"/>
      <c r="W828" s="177"/>
      <c r="X828" s="177"/>
      <c r="Y828" s="177"/>
      <c r="Z828" s="177"/>
      <c r="AA828" s="177"/>
    </row>
    <row r="829">
      <c r="A829" s="41"/>
      <c r="B829" s="41"/>
      <c r="C829" s="177"/>
      <c r="D829" s="177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  <c r="S829" s="177"/>
      <c r="T829" s="177"/>
      <c r="U829" s="177"/>
      <c r="V829" s="177"/>
      <c r="W829" s="177"/>
      <c r="X829" s="177"/>
      <c r="Y829" s="177"/>
      <c r="Z829" s="177"/>
      <c r="AA829" s="177"/>
    </row>
    <row r="830">
      <c r="A830" s="41"/>
      <c r="B830" s="41"/>
      <c r="C830" s="177"/>
      <c r="D830" s="177"/>
      <c r="E830" s="177"/>
      <c r="F830" s="177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  <c r="S830" s="177"/>
      <c r="T830" s="177"/>
      <c r="U830" s="177"/>
      <c r="V830" s="177"/>
      <c r="W830" s="177"/>
      <c r="X830" s="177"/>
      <c r="Y830" s="177"/>
      <c r="Z830" s="177"/>
      <c r="AA830" s="177"/>
    </row>
    <row r="831">
      <c r="A831" s="41"/>
      <c r="B831" s="41"/>
      <c r="C831" s="177"/>
      <c r="D831" s="177"/>
      <c r="E831" s="177"/>
      <c r="F831" s="177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  <c r="S831" s="177"/>
      <c r="T831" s="177"/>
      <c r="U831" s="177"/>
      <c r="V831" s="177"/>
      <c r="W831" s="177"/>
      <c r="X831" s="177"/>
      <c r="Y831" s="177"/>
      <c r="Z831" s="177"/>
      <c r="AA831" s="177"/>
    </row>
    <row r="832">
      <c r="A832" s="41"/>
      <c r="B832" s="41"/>
      <c r="C832" s="177"/>
      <c r="D832" s="177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  <c r="S832" s="177"/>
      <c r="T832" s="177"/>
      <c r="U832" s="177"/>
      <c r="V832" s="177"/>
      <c r="W832" s="177"/>
      <c r="X832" s="177"/>
      <c r="Y832" s="177"/>
      <c r="Z832" s="177"/>
      <c r="AA832" s="177"/>
    </row>
    <row r="833">
      <c r="A833" s="41"/>
      <c r="B833" s="41"/>
      <c r="C833" s="177"/>
      <c r="D833" s="177"/>
      <c r="E833" s="177"/>
      <c r="F833" s="177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  <c r="S833" s="177"/>
      <c r="T833" s="177"/>
      <c r="U833" s="177"/>
      <c r="V833" s="177"/>
      <c r="W833" s="177"/>
      <c r="X833" s="177"/>
      <c r="Y833" s="177"/>
      <c r="Z833" s="177"/>
      <c r="AA833" s="177"/>
    </row>
    <row r="834">
      <c r="A834" s="41"/>
      <c r="B834" s="41"/>
      <c r="C834" s="177"/>
      <c r="D834" s="177"/>
      <c r="E834" s="177"/>
      <c r="F834" s="177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  <c r="S834" s="177"/>
      <c r="T834" s="177"/>
      <c r="U834" s="177"/>
      <c r="V834" s="177"/>
      <c r="W834" s="177"/>
      <c r="X834" s="177"/>
      <c r="Y834" s="177"/>
      <c r="Z834" s="177"/>
      <c r="AA834" s="177"/>
    </row>
    <row r="835">
      <c r="A835" s="41"/>
      <c r="B835" s="41"/>
      <c r="C835" s="177"/>
      <c r="D835" s="177"/>
      <c r="E835" s="177"/>
      <c r="F835" s="177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  <c r="S835" s="177"/>
      <c r="T835" s="177"/>
      <c r="U835" s="177"/>
      <c r="V835" s="177"/>
      <c r="W835" s="177"/>
      <c r="X835" s="177"/>
      <c r="Y835" s="177"/>
      <c r="Z835" s="177"/>
      <c r="AA835" s="177"/>
    </row>
    <row r="836">
      <c r="A836" s="41"/>
      <c r="B836" s="41"/>
      <c r="C836" s="177"/>
      <c r="D836" s="177"/>
      <c r="E836" s="177"/>
      <c r="F836" s="177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  <c r="S836" s="177"/>
      <c r="T836" s="177"/>
      <c r="U836" s="177"/>
      <c r="V836" s="177"/>
      <c r="W836" s="177"/>
      <c r="X836" s="177"/>
      <c r="Y836" s="177"/>
      <c r="Z836" s="177"/>
      <c r="AA836" s="177"/>
    </row>
    <row r="837">
      <c r="A837" s="41"/>
      <c r="B837" s="41"/>
      <c r="C837" s="177"/>
      <c r="D837" s="177"/>
      <c r="E837" s="177"/>
      <c r="F837" s="177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  <c r="S837" s="177"/>
      <c r="T837" s="177"/>
      <c r="U837" s="177"/>
      <c r="V837" s="177"/>
      <c r="W837" s="177"/>
      <c r="X837" s="177"/>
      <c r="Y837" s="177"/>
      <c r="Z837" s="177"/>
      <c r="AA837" s="177"/>
    </row>
    <row r="838">
      <c r="A838" s="41"/>
      <c r="B838" s="41"/>
      <c r="C838" s="177"/>
      <c r="D838" s="177"/>
      <c r="E838" s="177"/>
      <c r="F838" s="177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  <c r="S838" s="177"/>
      <c r="T838" s="177"/>
      <c r="U838" s="177"/>
      <c r="V838" s="177"/>
      <c r="W838" s="177"/>
      <c r="X838" s="177"/>
      <c r="Y838" s="177"/>
      <c r="Z838" s="177"/>
      <c r="AA838" s="177"/>
    </row>
    <row r="839">
      <c r="A839" s="41"/>
      <c r="B839" s="41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  <c r="S839" s="177"/>
      <c r="T839" s="177"/>
      <c r="U839" s="177"/>
      <c r="V839" s="177"/>
      <c r="W839" s="177"/>
      <c r="X839" s="177"/>
      <c r="Y839" s="177"/>
      <c r="Z839" s="177"/>
      <c r="AA839" s="177"/>
    </row>
    <row r="840">
      <c r="A840" s="41"/>
      <c r="B840" s="41"/>
      <c r="C840" s="177"/>
      <c r="D840" s="177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  <c r="S840" s="177"/>
      <c r="T840" s="177"/>
      <c r="U840" s="177"/>
      <c r="V840" s="177"/>
      <c r="W840" s="177"/>
      <c r="X840" s="177"/>
      <c r="Y840" s="177"/>
      <c r="Z840" s="177"/>
      <c r="AA840" s="177"/>
    </row>
    <row r="841">
      <c r="A841" s="41"/>
      <c r="B841" s="41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  <c r="S841" s="177"/>
      <c r="T841" s="177"/>
      <c r="U841" s="177"/>
      <c r="V841" s="177"/>
      <c r="W841" s="177"/>
      <c r="X841" s="177"/>
      <c r="Y841" s="177"/>
      <c r="Z841" s="177"/>
      <c r="AA841" s="177"/>
    </row>
    <row r="842">
      <c r="A842" s="41"/>
      <c r="B842" s="41"/>
      <c r="C842" s="177"/>
      <c r="D842" s="177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  <c r="S842" s="177"/>
      <c r="T842" s="177"/>
      <c r="U842" s="177"/>
      <c r="V842" s="177"/>
      <c r="W842" s="177"/>
      <c r="X842" s="177"/>
      <c r="Y842" s="177"/>
      <c r="Z842" s="177"/>
      <c r="AA842" s="177"/>
    </row>
    <row r="843">
      <c r="A843" s="41"/>
      <c r="B843" s="41"/>
      <c r="C843" s="177"/>
      <c r="D843" s="177"/>
      <c r="E843" s="177"/>
      <c r="F843" s="177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  <c r="S843" s="177"/>
      <c r="T843" s="177"/>
      <c r="U843" s="177"/>
      <c r="V843" s="177"/>
      <c r="W843" s="177"/>
      <c r="X843" s="177"/>
      <c r="Y843" s="177"/>
      <c r="Z843" s="177"/>
      <c r="AA843" s="177"/>
    </row>
    <row r="844">
      <c r="A844" s="41"/>
      <c r="B844" s="41"/>
      <c r="C844" s="177"/>
      <c r="D844" s="177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  <c r="S844" s="177"/>
      <c r="T844" s="177"/>
      <c r="U844" s="177"/>
      <c r="V844" s="177"/>
      <c r="W844" s="177"/>
      <c r="X844" s="177"/>
      <c r="Y844" s="177"/>
      <c r="Z844" s="177"/>
      <c r="AA844" s="177"/>
    </row>
    <row r="845">
      <c r="A845" s="41"/>
      <c r="B845" s="41"/>
      <c r="C845" s="177"/>
      <c r="D845" s="177"/>
      <c r="E845" s="177"/>
      <c r="F845" s="177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  <c r="S845" s="177"/>
      <c r="T845" s="177"/>
      <c r="U845" s="177"/>
      <c r="V845" s="177"/>
      <c r="W845" s="177"/>
      <c r="X845" s="177"/>
      <c r="Y845" s="177"/>
      <c r="Z845" s="177"/>
      <c r="AA845" s="177"/>
    </row>
    <row r="846">
      <c r="A846" s="41"/>
      <c r="B846" s="41"/>
      <c r="C846" s="177"/>
      <c r="D846" s="177"/>
      <c r="E846" s="177"/>
      <c r="F846" s="177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  <c r="S846" s="177"/>
      <c r="T846" s="177"/>
      <c r="U846" s="177"/>
      <c r="V846" s="177"/>
      <c r="W846" s="177"/>
      <c r="X846" s="177"/>
      <c r="Y846" s="177"/>
      <c r="Z846" s="177"/>
      <c r="AA846" s="177"/>
    </row>
    <row r="847">
      <c r="A847" s="41"/>
      <c r="B847" s="41"/>
      <c r="C847" s="177"/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  <c r="S847" s="177"/>
      <c r="T847" s="177"/>
      <c r="U847" s="177"/>
      <c r="V847" s="177"/>
      <c r="W847" s="177"/>
      <c r="X847" s="177"/>
      <c r="Y847" s="177"/>
      <c r="Z847" s="177"/>
      <c r="AA847" s="177"/>
    </row>
    <row r="848">
      <c r="A848" s="41"/>
      <c r="B848" s="41"/>
      <c r="C848" s="177"/>
      <c r="D848" s="177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  <c r="S848" s="177"/>
      <c r="T848" s="177"/>
      <c r="U848" s="177"/>
      <c r="V848" s="177"/>
      <c r="W848" s="177"/>
      <c r="X848" s="177"/>
      <c r="Y848" s="177"/>
      <c r="Z848" s="177"/>
      <c r="AA848" s="177"/>
    </row>
    <row r="849">
      <c r="A849" s="41"/>
      <c r="B849" s="41"/>
      <c r="C849" s="177"/>
      <c r="D849" s="177"/>
      <c r="E849" s="177"/>
      <c r="F849" s="177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  <c r="S849" s="177"/>
      <c r="T849" s="177"/>
      <c r="U849" s="177"/>
      <c r="V849" s="177"/>
      <c r="W849" s="177"/>
      <c r="X849" s="177"/>
      <c r="Y849" s="177"/>
      <c r="Z849" s="177"/>
      <c r="AA849" s="177"/>
    </row>
    <row r="850">
      <c r="A850" s="41"/>
      <c r="B850" s="41"/>
      <c r="C850" s="177"/>
      <c r="D850" s="177"/>
      <c r="E850" s="177"/>
      <c r="F850" s="177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  <c r="S850" s="177"/>
      <c r="T850" s="177"/>
      <c r="U850" s="177"/>
      <c r="V850" s="177"/>
      <c r="W850" s="177"/>
      <c r="X850" s="177"/>
      <c r="Y850" s="177"/>
      <c r="Z850" s="177"/>
      <c r="AA850" s="177"/>
    </row>
    <row r="851">
      <c r="A851" s="41"/>
      <c r="B851" s="41"/>
      <c r="C851" s="177"/>
      <c r="D851" s="177"/>
      <c r="E851" s="177"/>
      <c r="F851" s="177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  <c r="S851" s="177"/>
      <c r="T851" s="177"/>
      <c r="U851" s="177"/>
      <c r="V851" s="177"/>
      <c r="W851" s="177"/>
      <c r="X851" s="177"/>
      <c r="Y851" s="177"/>
      <c r="Z851" s="177"/>
      <c r="AA851" s="177"/>
    </row>
    <row r="852">
      <c r="A852" s="41"/>
      <c r="B852" s="41"/>
      <c r="C852" s="177"/>
      <c r="D852" s="177"/>
      <c r="E852" s="177"/>
      <c r="F852" s="177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  <c r="S852" s="177"/>
      <c r="T852" s="177"/>
      <c r="U852" s="177"/>
      <c r="V852" s="177"/>
      <c r="W852" s="177"/>
      <c r="X852" s="177"/>
      <c r="Y852" s="177"/>
      <c r="Z852" s="177"/>
      <c r="AA852" s="177"/>
    </row>
    <row r="853">
      <c r="A853" s="41"/>
      <c r="B853" s="41"/>
      <c r="C853" s="177"/>
      <c r="D853" s="177"/>
      <c r="E853" s="177"/>
      <c r="F853" s="177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  <c r="S853" s="177"/>
      <c r="T853" s="177"/>
      <c r="U853" s="177"/>
      <c r="V853" s="177"/>
      <c r="W853" s="177"/>
      <c r="X853" s="177"/>
      <c r="Y853" s="177"/>
      <c r="Z853" s="177"/>
      <c r="AA853" s="177"/>
    </row>
    <row r="854">
      <c r="A854" s="41"/>
      <c r="B854" s="41"/>
      <c r="C854" s="177"/>
      <c r="D854" s="177"/>
      <c r="E854" s="177"/>
      <c r="F854" s="177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  <c r="S854" s="177"/>
      <c r="T854" s="177"/>
      <c r="U854" s="177"/>
      <c r="V854" s="177"/>
      <c r="W854" s="177"/>
      <c r="X854" s="177"/>
      <c r="Y854" s="177"/>
      <c r="Z854" s="177"/>
      <c r="AA854" s="177"/>
    </row>
    <row r="855">
      <c r="A855" s="41"/>
      <c r="B855" s="41"/>
      <c r="C855" s="177"/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  <c r="S855" s="177"/>
      <c r="T855" s="177"/>
      <c r="U855" s="177"/>
      <c r="V855" s="177"/>
      <c r="W855" s="177"/>
      <c r="X855" s="177"/>
      <c r="Y855" s="177"/>
      <c r="Z855" s="177"/>
      <c r="AA855" s="177"/>
    </row>
    <row r="856">
      <c r="A856" s="41"/>
      <c r="B856" s="41"/>
      <c r="C856" s="177"/>
      <c r="D856" s="177"/>
      <c r="E856" s="177"/>
      <c r="F856" s="177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  <c r="S856" s="177"/>
      <c r="T856" s="177"/>
      <c r="U856" s="177"/>
      <c r="V856" s="177"/>
      <c r="W856" s="177"/>
      <c r="X856" s="177"/>
      <c r="Y856" s="177"/>
      <c r="Z856" s="177"/>
      <c r="AA856" s="177"/>
    </row>
    <row r="857">
      <c r="A857" s="41"/>
      <c r="B857" s="41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  <c r="S857" s="177"/>
      <c r="T857" s="177"/>
      <c r="U857" s="177"/>
      <c r="V857" s="177"/>
      <c r="W857" s="177"/>
      <c r="X857" s="177"/>
      <c r="Y857" s="177"/>
      <c r="Z857" s="177"/>
      <c r="AA857" s="177"/>
    </row>
    <row r="858">
      <c r="A858" s="41"/>
      <c r="B858" s="41"/>
      <c r="C858" s="177"/>
      <c r="D858" s="177"/>
      <c r="E858" s="177"/>
      <c r="F858" s="177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  <c r="S858" s="177"/>
      <c r="T858" s="177"/>
      <c r="U858" s="177"/>
      <c r="V858" s="177"/>
      <c r="W858" s="177"/>
      <c r="X858" s="177"/>
      <c r="Y858" s="177"/>
      <c r="Z858" s="177"/>
      <c r="AA858" s="177"/>
    </row>
    <row r="859">
      <c r="A859" s="41"/>
      <c r="B859" s="41"/>
      <c r="C859" s="177"/>
      <c r="D859" s="177"/>
      <c r="E859" s="177"/>
      <c r="F859" s="177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  <c r="S859" s="177"/>
      <c r="T859" s="177"/>
      <c r="U859" s="177"/>
      <c r="V859" s="177"/>
      <c r="W859" s="177"/>
      <c r="X859" s="177"/>
      <c r="Y859" s="177"/>
      <c r="Z859" s="177"/>
      <c r="AA859" s="177"/>
    </row>
    <row r="860">
      <c r="A860" s="41"/>
      <c r="B860" s="41"/>
      <c r="C860" s="177"/>
      <c r="D860" s="177"/>
      <c r="E860" s="177"/>
      <c r="F860" s="177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  <c r="S860" s="177"/>
      <c r="T860" s="177"/>
      <c r="U860" s="177"/>
      <c r="V860" s="177"/>
      <c r="W860" s="177"/>
      <c r="X860" s="177"/>
      <c r="Y860" s="177"/>
      <c r="Z860" s="177"/>
      <c r="AA860" s="177"/>
    </row>
    <row r="861">
      <c r="A861" s="41"/>
      <c r="B861" s="41"/>
      <c r="C861" s="177"/>
      <c r="D861" s="177"/>
      <c r="E861" s="177"/>
      <c r="F861" s="177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  <c r="S861" s="177"/>
      <c r="T861" s="177"/>
      <c r="U861" s="177"/>
      <c r="V861" s="177"/>
      <c r="W861" s="177"/>
      <c r="X861" s="177"/>
      <c r="Y861" s="177"/>
      <c r="Z861" s="177"/>
      <c r="AA861" s="177"/>
    </row>
    <row r="862">
      <c r="A862" s="41"/>
      <c r="B862" s="41"/>
      <c r="C862" s="177"/>
      <c r="D862" s="177"/>
      <c r="E862" s="177"/>
      <c r="F862" s="177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  <c r="S862" s="177"/>
      <c r="T862" s="177"/>
      <c r="U862" s="177"/>
      <c r="V862" s="177"/>
      <c r="W862" s="177"/>
      <c r="X862" s="177"/>
      <c r="Y862" s="177"/>
      <c r="Z862" s="177"/>
      <c r="AA862" s="177"/>
    </row>
    <row r="863">
      <c r="A863" s="41"/>
      <c r="B863" s="41"/>
      <c r="C863" s="177"/>
      <c r="D863" s="177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  <c r="S863" s="177"/>
      <c r="T863" s="177"/>
      <c r="U863" s="177"/>
      <c r="V863" s="177"/>
      <c r="W863" s="177"/>
      <c r="X863" s="177"/>
      <c r="Y863" s="177"/>
      <c r="Z863" s="177"/>
      <c r="AA863" s="177"/>
    </row>
    <row r="864">
      <c r="A864" s="41"/>
      <c r="B864" s="41"/>
      <c r="C864" s="177"/>
      <c r="D864" s="177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  <c r="S864" s="177"/>
      <c r="T864" s="177"/>
      <c r="U864" s="177"/>
      <c r="V864" s="177"/>
      <c r="W864" s="177"/>
      <c r="X864" s="177"/>
      <c r="Y864" s="177"/>
      <c r="Z864" s="177"/>
      <c r="AA864" s="177"/>
    </row>
    <row r="865">
      <c r="A865" s="41"/>
      <c r="B865" s="41"/>
      <c r="C865" s="177"/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  <c r="S865" s="177"/>
      <c r="T865" s="177"/>
      <c r="U865" s="177"/>
      <c r="V865" s="177"/>
      <c r="W865" s="177"/>
      <c r="X865" s="177"/>
      <c r="Y865" s="177"/>
      <c r="Z865" s="177"/>
      <c r="AA865" s="177"/>
    </row>
    <row r="866">
      <c r="A866" s="41"/>
      <c r="B866" s="41"/>
      <c r="C866" s="177"/>
      <c r="D866" s="177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  <c r="S866" s="177"/>
      <c r="T866" s="177"/>
      <c r="U866" s="177"/>
      <c r="V866" s="177"/>
      <c r="W866" s="177"/>
      <c r="X866" s="177"/>
      <c r="Y866" s="177"/>
      <c r="Z866" s="177"/>
      <c r="AA866" s="177"/>
    </row>
    <row r="867">
      <c r="A867" s="41"/>
      <c r="B867" s="41"/>
      <c r="C867" s="177"/>
      <c r="D867" s="177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  <c r="S867" s="177"/>
      <c r="T867" s="177"/>
      <c r="U867" s="177"/>
      <c r="V867" s="177"/>
      <c r="W867" s="177"/>
      <c r="X867" s="177"/>
      <c r="Y867" s="177"/>
      <c r="Z867" s="177"/>
      <c r="AA867" s="177"/>
    </row>
    <row r="868">
      <c r="A868" s="41"/>
      <c r="B868" s="41"/>
      <c r="C868" s="177"/>
      <c r="D868" s="177"/>
      <c r="E868" s="177"/>
      <c r="F868" s="177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  <c r="S868" s="177"/>
      <c r="T868" s="177"/>
      <c r="U868" s="177"/>
      <c r="V868" s="177"/>
      <c r="W868" s="177"/>
      <c r="X868" s="177"/>
      <c r="Y868" s="177"/>
      <c r="Z868" s="177"/>
      <c r="AA868" s="177"/>
    </row>
    <row r="869">
      <c r="A869" s="41"/>
      <c r="B869" s="41"/>
      <c r="C869" s="177"/>
      <c r="D869" s="177"/>
      <c r="E869" s="177"/>
      <c r="F869" s="177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  <c r="S869" s="177"/>
      <c r="T869" s="177"/>
      <c r="U869" s="177"/>
      <c r="V869" s="177"/>
      <c r="W869" s="177"/>
      <c r="X869" s="177"/>
      <c r="Y869" s="177"/>
      <c r="Z869" s="177"/>
      <c r="AA869" s="177"/>
    </row>
    <row r="870">
      <c r="A870" s="41"/>
      <c r="B870" s="41"/>
      <c r="C870" s="177"/>
      <c r="D870" s="177"/>
      <c r="E870" s="177"/>
      <c r="F870" s="177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  <c r="S870" s="177"/>
      <c r="T870" s="177"/>
      <c r="U870" s="177"/>
      <c r="V870" s="177"/>
      <c r="W870" s="177"/>
      <c r="X870" s="177"/>
      <c r="Y870" s="177"/>
      <c r="Z870" s="177"/>
      <c r="AA870" s="177"/>
    </row>
    <row r="871">
      <c r="A871" s="41"/>
      <c r="B871" s="41"/>
      <c r="C871" s="177"/>
      <c r="D871" s="177"/>
      <c r="E871" s="177"/>
      <c r="F871" s="177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  <c r="S871" s="177"/>
      <c r="T871" s="177"/>
      <c r="U871" s="177"/>
      <c r="V871" s="177"/>
      <c r="W871" s="177"/>
      <c r="X871" s="177"/>
      <c r="Y871" s="177"/>
      <c r="Z871" s="177"/>
      <c r="AA871" s="177"/>
    </row>
    <row r="872">
      <c r="A872" s="41"/>
      <c r="B872" s="41"/>
      <c r="C872" s="177"/>
      <c r="D872" s="177"/>
      <c r="E872" s="177"/>
      <c r="F872" s="177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  <c r="S872" s="177"/>
      <c r="T872" s="177"/>
      <c r="U872" s="177"/>
      <c r="V872" s="177"/>
      <c r="W872" s="177"/>
      <c r="X872" s="177"/>
      <c r="Y872" s="177"/>
      <c r="Z872" s="177"/>
      <c r="AA872" s="177"/>
    </row>
    <row r="873">
      <c r="A873" s="41"/>
      <c r="B873" s="41"/>
      <c r="C873" s="177"/>
      <c r="D873" s="177"/>
      <c r="E873" s="177"/>
      <c r="F873" s="177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  <c r="S873" s="177"/>
      <c r="T873" s="177"/>
      <c r="U873" s="177"/>
      <c r="V873" s="177"/>
      <c r="W873" s="177"/>
      <c r="X873" s="177"/>
      <c r="Y873" s="177"/>
      <c r="Z873" s="177"/>
      <c r="AA873" s="177"/>
    </row>
    <row r="874">
      <c r="A874" s="41"/>
      <c r="B874" s="41"/>
      <c r="C874" s="177"/>
      <c r="D874" s="177"/>
      <c r="E874" s="177"/>
      <c r="F874" s="177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  <c r="S874" s="177"/>
      <c r="T874" s="177"/>
      <c r="U874" s="177"/>
      <c r="V874" s="177"/>
      <c r="W874" s="177"/>
      <c r="X874" s="177"/>
      <c r="Y874" s="177"/>
      <c r="Z874" s="177"/>
      <c r="AA874" s="177"/>
    </row>
    <row r="875">
      <c r="A875" s="41"/>
      <c r="B875" s="41"/>
      <c r="C875" s="177"/>
      <c r="D875" s="177"/>
      <c r="E875" s="177"/>
      <c r="F875" s="177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  <c r="S875" s="177"/>
      <c r="T875" s="177"/>
      <c r="U875" s="177"/>
      <c r="V875" s="177"/>
      <c r="W875" s="177"/>
      <c r="X875" s="177"/>
      <c r="Y875" s="177"/>
      <c r="Z875" s="177"/>
      <c r="AA875" s="177"/>
    </row>
    <row r="876">
      <c r="A876" s="41"/>
      <c r="B876" s="41"/>
      <c r="C876" s="177"/>
      <c r="D876" s="177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  <c r="S876" s="177"/>
      <c r="T876" s="177"/>
      <c r="U876" s="177"/>
      <c r="V876" s="177"/>
      <c r="W876" s="177"/>
      <c r="X876" s="177"/>
      <c r="Y876" s="177"/>
      <c r="Z876" s="177"/>
      <c r="AA876" s="177"/>
    </row>
    <row r="877">
      <c r="A877" s="41"/>
      <c r="B877" s="41"/>
      <c r="C877" s="177"/>
      <c r="D877" s="177"/>
      <c r="E877" s="177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  <c r="S877" s="177"/>
      <c r="T877" s="177"/>
      <c r="U877" s="177"/>
      <c r="V877" s="177"/>
      <c r="W877" s="177"/>
      <c r="X877" s="177"/>
      <c r="Y877" s="177"/>
      <c r="Z877" s="177"/>
      <c r="AA877" s="177"/>
    </row>
    <row r="878">
      <c r="A878" s="41"/>
      <c r="B878" s="41"/>
      <c r="C878" s="177"/>
      <c r="D878" s="177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  <c r="S878" s="177"/>
      <c r="T878" s="177"/>
      <c r="U878" s="177"/>
      <c r="V878" s="177"/>
      <c r="W878" s="177"/>
      <c r="X878" s="177"/>
      <c r="Y878" s="177"/>
      <c r="Z878" s="177"/>
      <c r="AA878" s="177"/>
    </row>
    <row r="879">
      <c r="A879" s="41"/>
      <c r="B879" s="41"/>
      <c r="C879" s="177"/>
      <c r="D879" s="177"/>
      <c r="E879" s="177"/>
      <c r="F879" s="177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  <c r="S879" s="177"/>
      <c r="T879" s="177"/>
      <c r="U879" s="177"/>
      <c r="V879" s="177"/>
      <c r="W879" s="177"/>
      <c r="X879" s="177"/>
      <c r="Y879" s="177"/>
      <c r="Z879" s="177"/>
      <c r="AA879" s="177"/>
    </row>
    <row r="880">
      <c r="A880" s="41"/>
      <c r="B880" s="41"/>
      <c r="C880" s="177"/>
      <c r="D880" s="177"/>
      <c r="E880" s="177"/>
      <c r="F880" s="177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  <c r="S880" s="177"/>
      <c r="T880" s="177"/>
      <c r="U880" s="177"/>
      <c r="V880" s="177"/>
      <c r="W880" s="177"/>
      <c r="X880" s="177"/>
      <c r="Y880" s="177"/>
      <c r="Z880" s="177"/>
      <c r="AA880" s="177"/>
    </row>
    <row r="881">
      <c r="A881" s="41"/>
      <c r="B881" s="41"/>
      <c r="C881" s="177"/>
      <c r="D881" s="177"/>
      <c r="E881" s="177"/>
      <c r="F881" s="177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  <c r="S881" s="177"/>
      <c r="T881" s="177"/>
      <c r="U881" s="177"/>
      <c r="V881" s="177"/>
      <c r="W881" s="177"/>
      <c r="X881" s="177"/>
      <c r="Y881" s="177"/>
      <c r="Z881" s="177"/>
      <c r="AA881" s="177"/>
    </row>
    <row r="882">
      <c r="A882" s="41"/>
      <c r="B882" s="41"/>
      <c r="C882" s="177"/>
      <c r="D882" s="177"/>
      <c r="E882" s="177"/>
      <c r="F882" s="177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  <c r="S882" s="177"/>
      <c r="T882" s="177"/>
      <c r="U882" s="177"/>
      <c r="V882" s="177"/>
      <c r="W882" s="177"/>
      <c r="X882" s="177"/>
      <c r="Y882" s="177"/>
      <c r="Z882" s="177"/>
      <c r="AA882" s="177"/>
    </row>
    <row r="883">
      <c r="A883" s="41"/>
      <c r="B883" s="41"/>
      <c r="C883" s="177"/>
      <c r="D883" s="177"/>
      <c r="E883" s="177"/>
      <c r="F883" s="177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  <c r="S883" s="177"/>
      <c r="T883" s="177"/>
      <c r="U883" s="177"/>
      <c r="V883" s="177"/>
      <c r="W883" s="177"/>
      <c r="X883" s="177"/>
      <c r="Y883" s="177"/>
      <c r="Z883" s="177"/>
      <c r="AA883" s="177"/>
    </row>
    <row r="884">
      <c r="A884" s="41"/>
      <c r="B884" s="41"/>
      <c r="C884" s="177"/>
      <c r="D884" s="177"/>
      <c r="E884" s="177"/>
      <c r="F884" s="177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  <c r="S884" s="177"/>
      <c r="T884" s="177"/>
      <c r="U884" s="177"/>
      <c r="V884" s="177"/>
      <c r="W884" s="177"/>
      <c r="X884" s="177"/>
      <c r="Y884" s="177"/>
      <c r="Z884" s="177"/>
      <c r="AA884" s="177"/>
    </row>
    <row r="885">
      <c r="A885" s="41"/>
      <c r="B885" s="41"/>
      <c r="C885" s="177"/>
      <c r="D885" s="177"/>
      <c r="E885" s="177"/>
      <c r="F885" s="177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  <c r="S885" s="177"/>
      <c r="T885" s="177"/>
      <c r="U885" s="177"/>
      <c r="V885" s="177"/>
      <c r="W885" s="177"/>
      <c r="X885" s="177"/>
      <c r="Y885" s="177"/>
      <c r="Z885" s="177"/>
      <c r="AA885" s="177"/>
    </row>
    <row r="886">
      <c r="A886" s="41"/>
      <c r="B886" s="41"/>
      <c r="C886" s="177"/>
      <c r="D886" s="177"/>
      <c r="E886" s="177"/>
      <c r="F886" s="177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  <c r="S886" s="177"/>
      <c r="T886" s="177"/>
      <c r="U886" s="177"/>
      <c r="V886" s="177"/>
      <c r="W886" s="177"/>
      <c r="X886" s="177"/>
      <c r="Y886" s="177"/>
      <c r="Z886" s="177"/>
      <c r="AA886" s="177"/>
    </row>
    <row r="887">
      <c r="A887" s="41"/>
      <c r="B887" s="41"/>
      <c r="C887" s="177"/>
      <c r="D887" s="177"/>
      <c r="E887" s="177"/>
      <c r="F887" s="177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  <c r="S887" s="177"/>
      <c r="T887" s="177"/>
      <c r="U887" s="177"/>
      <c r="V887" s="177"/>
      <c r="W887" s="177"/>
      <c r="X887" s="177"/>
      <c r="Y887" s="177"/>
      <c r="Z887" s="177"/>
      <c r="AA887" s="177"/>
    </row>
    <row r="888">
      <c r="A888" s="41"/>
      <c r="B888" s="41"/>
      <c r="C888" s="177"/>
      <c r="D888" s="177"/>
      <c r="E888" s="177"/>
      <c r="F888" s="177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  <c r="S888" s="177"/>
      <c r="T888" s="177"/>
      <c r="U888" s="177"/>
      <c r="V888" s="177"/>
      <c r="W888" s="177"/>
      <c r="X888" s="177"/>
      <c r="Y888" s="177"/>
      <c r="Z888" s="177"/>
      <c r="AA888" s="177"/>
    </row>
    <row r="889">
      <c r="A889" s="41"/>
      <c r="B889" s="41"/>
      <c r="C889" s="177"/>
      <c r="D889" s="177"/>
      <c r="E889" s="177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  <c r="S889" s="177"/>
      <c r="T889" s="177"/>
      <c r="U889" s="177"/>
      <c r="V889" s="177"/>
      <c r="W889" s="177"/>
      <c r="X889" s="177"/>
      <c r="Y889" s="177"/>
      <c r="Z889" s="177"/>
      <c r="AA889" s="177"/>
    </row>
    <row r="890">
      <c r="A890" s="41"/>
      <c r="B890" s="41"/>
      <c r="C890" s="177"/>
      <c r="D890" s="177"/>
      <c r="E890" s="177"/>
      <c r="F890" s="177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  <c r="S890" s="177"/>
      <c r="T890" s="177"/>
      <c r="U890" s="177"/>
      <c r="V890" s="177"/>
      <c r="W890" s="177"/>
      <c r="X890" s="177"/>
      <c r="Y890" s="177"/>
      <c r="Z890" s="177"/>
      <c r="AA890" s="177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197"/>
      <c r="B1" s="40" t="s">
        <v>91</v>
      </c>
      <c r="C1" s="40" t="s">
        <v>92</v>
      </c>
      <c r="D1" s="40" t="s">
        <v>93</v>
      </c>
      <c r="E1" s="40" t="s">
        <v>94</v>
      </c>
      <c r="F1" s="40" t="s">
        <v>95</v>
      </c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>
      <c r="B2" s="198" t="s">
        <v>36</v>
      </c>
      <c r="C2" s="198" t="s">
        <v>38</v>
      </c>
      <c r="D2" s="198" t="s">
        <v>41</v>
      </c>
      <c r="E2" s="198" t="s">
        <v>43</v>
      </c>
      <c r="F2" s="198" t="s">
        <v>39</v>
      </c>
    </row>
    <row r="3">
      <c r="B3" s="25" t="s">
        <v>96</v>
      </c>
      <c r="C3" s="25" t="s">
        <v>97</v>
      </c>
      <c r="D3" s="25" t="s">
        <v>98</v>
      </c>
      <c r="E3" s="25" t="s">
        <v>99</v>
      </c>
      <c r="F3" s="25" t="s">
        <v>50</v>
      </c>
    </row>
    <row r="4">
      <c r="B4" s="25" t="s">
        <v>100</v>
      </c>
      <c r="C4" s="25" t="s">
        <v>46</v>
      </c>
      <c r="D4" s="25" t="s">
        <v>101</v>
      </c>
      <c r="E4" s="25" t="s">
        <v>102</v>
      </c>
      <c r="F4" s="25" t="s">
        <v>103</v>
      </c>
    </row>
    <row r="5">
      <c r="B5" s="25" t="s">
        <v>104</v>
      </c>
      <c r="C5" s="25" t="s">
        <v>105</v>
      </c>
      <c r="D5" s="25" t="s">
        <v>106</v>
      </c>
      <c r="E5" s="25" t="s">
        <v>46</v>
      </c>
      <c r="F5" s="25" t="s">
        <v>107</v>
      </c>
    </row>
    <row r="6">
      <c r="B6" s="25" t="s">
        <v>108</v>
      </c>
      <c r="C6" s="25" t="s">
        <v>49</v>
      </c>
      <c r="D6" s="25" t="s">
        <v>109</v>
      </c>
      <c r="E6" s="25" t="s">
        <v>110</v>
      </c>
      <c r="F6" s="25" t="s">
        <v>111</v>
      </c>
    </row>
    <row r="7">
      <c r="B7" s="25" t="s">
        <v>112</v>
      </c>
      <c r="C7" s="25" t="s">
        <v>44</v>
      </c>
      <c r="D7" s="25" t="s">
        <v>113</v>
      </c>
      <c r="E7" s="25" t="s">
        <v>114</v>
      </c>
      <c r="F7" s="25" t="s">
        <v>115</v>
      </c>
    </row>
    <row r="8">
      <c r="B8" s="25" t="s">
        <v>116</v>
      </c>
      <c r="C8" s="25" t="s">
        <v>117</v>
      </c>
      <c r="D8" s="25" t="s">
        <v>118</v>
      </c>
      <c r="E8" s="25" t="s">
        <v>119</v>
      </c>
      <c r="F8" s="25" t="s">
        <v>48</v>
      </c>
    </row>
    <row r="9">
      <c r="B9" s="25" t="s">
        <v>120</v>
      </c>
      <c r="C9" s="25" t="s">
        <v>121</v>
      </c>
      <c r="D9" s="25" t="s">
        <v>122</v>
      </c>
      <c r="F9" s="25" t="s">
        <v>123</v>
      </c>
    </row>
    <row r="10">
      <c r="B10" s="25" t="s">
        <v>124</v>
      </c>
    </row>
    <row r="11">
      <c r="B11" s="25" t="s">
        <v>125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